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WFILE\UserShares\bslocum\EPE\2019 TCRF DCRF\"/>
    </mc:Choice>
  </mc:AlternateContent>
  <bookViews>
    <workbookView xWindow="0" yWindow="0" windowWidth="30720" windowHeight="14016" activeTab="2"/>
  </bookViews>
  <sheets>
    <sheet name="Rate Class per Mo" sheetId="6" r:id="rId1"/>
    <sheet name="Charges" sheetId="3" r:id="rId2"/>
    <sheet name="Billing Units" sheetId="1" r:id="rId3"/>
    <sheet name="ev_HiddenInfo" sheetId="7" state="hidden" r:id="rId4"/>
  </sheets>
  <definedNames>
    <definedName name="_xlnm.Print_Area" localSheetId="0">'Rate Class per Mo'!$A$1:$M$24</definedName>
    <definedName name="SuppressLinearityMessagesInEvolverPro" hidden="1">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7" l="1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Q67" i="1"/>
  <c r="Q67" i="3"/>
  <c r="Q110" i="3"/>
  <c r="Q110" i="1"/>
  <c r="Q26" i="1"/>
  <c r="Q26" i="3"/>
  <c r="Q28" i="1"/>
  <c r="Q28" i="3"/>
  <c r="C16" i="6"/>
  <c r="C17" i="6"/>
  <c r="C18" i="6"/>
  <c r="C19" i="6"/>
  <c r="C20" i="6"/>
  <c r="C7" i="6"/>
  <c r="C8" i="6"/>
  <c r="C9" i="6"/>
  <c r="C10" i="6"/>
  <c r="C11" i="6"/>
  <c r="C12" i="6"/>
  <c r="C15" i="6"/>
  <c r="C21" i="6"/>
  <c r="Q16" i="3"/>
  <c r="Q16" i="1"/>
  <c r="Q14" i="3"/>
  <c r="Q14" i="1"/>
  <c r="Q112" i="3"/>
  <c r="H12" i="6" s="1"/>
  <c r="Q105" i="3"/>
  <c r="H21" i="6" s="1"/>
  <c r="Q99" i="3"/>
  <c r="H20" i="6" s="1"/>
  <c r="Q94" i="3"/>
  <c r="H19" i="6" s="1"/>
  <c r="Q89" i="3"/>
  <c r="H18" i="6" s="1"/>
  <c r="Q84" i="3"/>
  <c r="H17" i="6" s="1"/>
  <c r="Q78" i="3"/>
  <c r="H16" i="6" s="1"/>
  <c r="Q73" i="3"/>
  <c r="H15" i="6" s="1"/>
  <c r="Q68" i="3"/>
  <c r="H14" i="6" s="1"/>
  <c r="Q59" i="3"/>
  <c r="H13" i="6" s="1"/>
  <c r="Q54" i="3"/>
  <c r="Q49" i="3"/>
  <c r="H10" i="6" s="1"/>
  <c r="Q44" i="3"/>
  <c r="H9" i="6" s="1"/>
  <c r="Q39" i="3"/>
  <c r="H8" i="6" s="1"/>
  <c r="Q34" i="3"/>
  <c r="H7" i="6" s="1"/>
  <c r="Q35" i="3"/>
  <c r="E8" i="6" s="1"/>
  <c r="Q29" i="3"/>
  <c r="H6" i="6" s="1"/>
  <c r="Q17" i="3"/>
  <c r="Q112" i="1"/>
  <c r="Q105" i="1"/>
  <c r="Q99" i="1"/>
  <c r="Q94" i="1"/>
  <c r="Q89" i="1"/>
  <c r="Q84" i="1"/>
  <c r="Q78" i="1"/>
  <c r="Q73" i="1"/>
  <c r="Q68" i="1"/>
  <c r="Q59" i="1"/>
  <c r="Q54" i="1"/>
  <c r="Q49" i="1"/>
  <c r="Q44" i="1"/>
  <c r="Q39" i="1"/>
  <c r="Q34" i="1"/>
  <c r="Q29" i="1"/>
  <c r="Q17" i="1"/>
  <c r="Q109" i="3"/>
  <c r="F12" i="6" s="1"/>
  <c r="Q111" i="3"/>
  <c r="Q103" i="3"/>
  <c r="F21" i="6" s="1"/>
  <c r="Q104" i="3"/>
  <c r="G21" i="6" s="1"/>
  <c r="Q97" i="3"/>
  <c r="F20" i="6" s="1"/>
  <c r="Q98" i="3"/>
  <c r="G20" i="6" s="1"/>
  <c r="Q92" i="3"/>
  <c r="F19" i="6" s="1"/>
  <c r="Q93" i="3"/>
  <c r="G19" i="6" s="1"/>
  <c r="Q87" i="3"/>
  <c r="F18" i="6" s="1"/>
  <c r="Q88" i="3"/>
  <c r="G18" i="6" s="1"/>
  <c r="Q82" i="3"/>
  <c r="F17" i="6" s="1"/>
  <c r="Q83" i="3"/>
  <c r="G17" i="6" s="1"/>
  <c r="Q76" i="3"/>
  <c r="F16" i="6" s="1"/>
  <c r="Q77" i="3"/>
  <c r="G16" i="6" s="1"/>
  <c r="Q71" i="3"/>
  <c r="F15" i="6" s="1"/>
  <c r="Q72" i="3"/>
  <c r="G15" i="6" s="1"/>
  <c r="Q65" i="3"/>
  <c r="F14" i="6" s="1"/>
  <c r="Q66" i="3"/>
  <c r="G14" i="6" s="1"/>
  <c r="Q57" i="3"/>
  <c r="F13" i="6" s="1"/>
  <c r="Q58" i="3"/>
  <c r="G13" i="6" s="1"/>
  <c r="Q52" i="3"/>
  <c r="F11" i="6" s="1"/>
  <c r="Q53" i="3"/>
  <c r="G11" i="6" s="1"/>
  <c r="Q47" i="3"/>
  <c r="F10" i="6" s="1"/>
  <c r="Q48" i="3"/>
  <c r="G10" i="6" s="1"/>
  <c r="Q109" i="1"/>
  <c r="Q111" i="1"/>
  <c r="Q103" i="1"/>
  <c r="Q104" i="1"/>
  <c r="Q97" i="1"/>
  <c r="Q98" i="1"/>
  <c r="Q92" i="1"/>
  <c r="Q93" i="1"/>
  <c r="Q87" i="1"/>
  <c r="Q88" i="1"/>
  <c r="Q82" i="1"/>
  <c r="Q83" i="1"/>
  <c r="Q76" i="1"/>
  <c r="Q77" i="1"/>
  <c r="Q71" i="1"/>
  <c r="Q72" i="1"/>
  <c r="Q65" i="1"/>
  <c r="Q66" i="1"/>
  <c r="Q57" i="1"/>
  <c r="Q58" i="1"/>
  <c r="Q52" i="1"/>
  <c r="Q53" i="1"/>
  <c r="Q47" i="1"/>
  <c r="Q48" i="1"/>
  <c r="Q42" i="3"/>
  <c r="F9" i="6" s="1"/>
  <c r="Q43" i="3"/>
  <c r="G9" i="6" s="1"/>
  <c r="Q37" i="3"/>
  <c r="F8" i="6" s="1"/>
  <c r="Q38" i="3"/>
  <c r="G8" i="6" s="1"/>
  <c r="Q32" i="3"/>
  <c r="F7" i="6" s="1"/>
  <c r="Q33" i="3"/>
  <c r="G7" i="6" s="1"/>
  <c r="Q42" i="1"/>
  <c r="Q43" i="1"/>
  <c r="Q37" i="1"/>
  <c r="Q38" i="1"/>
  <c r="Q32" i="1"/>
  <c r="Q33" i="1"/>
  <c r="Q25" i="3"/>
  <c r="F6" i="6" s="1"/>
  <c r="Q27" i="3"/>
  <c r="Q25" i="1"/>
  <c r="Q27" i="1"/>
  <c r="Q13" i="3"/>
  <c r="F5" i="6" s="1"/>
  <c r="Q15" i="3"/>
  <c r="G5" i="6" s="1"/>
  <c r="Q13" i="1"/>
  <c r="Q15" i="1"/>
  <c r="J113" i="3"/>
  <c r="J113" i="1"/>
  <c r="D113" i="1"/>
  <c r="P113" i="3"/>
  <c r="O113" i="3"/>
  <c r="N113" i="3"/>
  <c r="M113" i="3"/>
  <c r="L113" i="3"/>
  <c r="K113" i="3"/>
  <c r="I113" i="3"/>
  <c r="H113" i="3"/>
  <c r="G113" i="3"/>
  <c r="F113" i="3"/>
  <c r="E113" i="3"/>
  <c r="Q108" i="3"/>
  <c r="Q107" i="3"/>
  <c r="E12" i="6" s="1"/>
  <c r="Q106" i="3"/>
  <c r="D12" i="6" s="1"/>
  <c r="Q102" i="3"/>
  <c r="Q101" i="3"/>
  <c r="E21" i="6" s="1"/>
  <c r="Q100" i="3"/>
  <c r="Q96" i="3"/>
  <c r="D20" i="6" s="1"/>
  <c r="Q95" i="3"/>
  <c r="E20" i="6" s="1"/>
  <c r="Q91" i="3"/>
  <c r="D19" i="6" s="1"/>
  <c r="Q90" i="3"/>
  <c r="E19" i="6" s="1"/>
  <c r="Q86" i="3"/>
  <c r="D18" i="6" s="1"/>
  <c r="Q85" i="3"/>
  <c r="E18" i="6" s="1"/>
  <c r="Q81" i="3"/>
  <c r="Q80" i="3"/>
  <c r="E17" i="6" s="1"/>
  <c r="Q79" i="3"/>
  <c r="Q75" i="3"/>
  <c r="D16" i="6" s="1"/>
  <c r="Q74" i="3"/>
  <c r="E16" i="6" s="1"/>
  <c r="Q70" i="3"/>
  <c r="D15" i="6" s="1"/>
  <c r="Q69" i="3"/>
  <c r="E15" i="6" s="1"/>
  <c r="Q64" i="3"/>
  <c r="Q63" i="3"/>
  <c r="C14" i="6" s="1"/>
  <c r="C13" i="6"/>
  <c r="Q62" i="3"/>
  <c r="Q61" i="3"/>
  <c r="E14" i="6" s="1"/>
  <c r="Q60" i="3"/>
  <c r="Q56" i="3"/>
  <c r="D13" i="6" s="1"/>
  <c r="Q55" i="3"/>
  <c r="E13" i="6" s="1"/>
  <c r="Q51" i="3"/>
  <c r="Q50" i="3"/>
  <c r="E11" i="6" s="1"/>
  <c r="Q46" i="3"/>
  <c r="D10" i="6"/>
  <c r="Q45" i="3"/>
  <c r="E10" i="6" s="1"/>
  <c r="Q41" i="3"/>
  <c r="D9" i="6" s="1"/>
  <c r="Q40" i="3"/>
  <c r="E9" i="6" s="1"/>
  <c r="Q36" i="3"/>
  <c r="D8" i="6" s="1"/>
  <c r="Q31" i="3"/>
  <c r="D7" i="6" s="1"/>
  <c r="Q30" i="3"/>
  <c r="E7" i="6" s="1"/>
  <c r="Q24" i="3"/>
  <c r="Q23" i="3"/>
  <c r="Q22" i="3"/>
  <c r="C6" i="6" s="1"/>
  <c r="Q21" i="3"/>
  <c r="Q20" i="3"/>
  <c r="Q19" i="3"/>
  <c r="Q18" i="3"/>
  <c r="Q12" i="3"/>
  <c r="Q11" i="3"/>
  <c r="Q10" i="3"/>
  <c r="C5" i="6" s="1"/>
  <c r="Q9" i="3"/>
  <c r="Q8" i="3"/>
  <c r="Q7" i="3"/>
  <c r="Q6" i="3"/>
  <c r="Q6" i="1"/>
  <c r="Q51" i="1"/>
  <c r="Q101" i="1"/>
  <c r="Q100" i="1"/>
  <c r="Q69" i="1"/>
  <c r="Q90" i="1"/>
  <c r="Q85" i="1"/>
  <c r="Q74" i="1"/>
  <c r="Q50" i="1"/>
  <c r="H113" i="1"/>
  <c r="Q86" i="1"/>
  <c r="O113" i="1"/>
  <c r="Q91" i="1"/>
  <c r="I113" i="1"/>
  <c r="Q10" i="1"/>
  <c r="Q11" i="1"/>
  <c r="Q12" i="1"/>
  <c r="Q7" i="1"/>
  <c r="Q8" i="1"/>
  <c r="Q9" i="1"/>
  <c r="Q22" i="1"/>
  <c r="Q23" i="1"/>
  <c r="Q24" i="1"/>
  <c r="Q18" i="1"/>
  <c r="Q19" i="1"/>
  <c r="Q20" i="1"/>
  <c r="Q21" i="1"/>
  <c r="Q31" i="1"/>
  <c r="Q30" i="1"/>
  <c r="Q36" i="1"/>
  <c r="Q35" i="1"/>
  <c r="Q41" i="1"/>
  <c r="Q40" i="1"/>
  <c r="Q46" i="1"/>
  <c r="Q45" i="1"/>
  <c r="Q108" i="1"/>
  <c r="Q106" i="1"/>
  <c r="Q107" i="1"/>
  <c r="Q56" i="1"/>
  <c r="Q55" i="1"/>
  <c r="Q63" i="1"/>
  <c r="Q64" i="1"/>
  <c r="Q61" i="1"/>
  <c r="Q62" i="1"/>
  <c r="Q60" i="1"/>
  <c r="Q70" i="1"/>
  <c r="Q75" i="1"/>
  <c r="Q81" i="1"/>
  <c r="Q79" i="1"/>
  <c r="Q80" i="1"/>
  <c r="Q95" i="1"/>
  <c r="Q96" i="1"/>
  <c r="Q102" i="1"/>
  <c r="K113" i="1"/>
  <c r="P113" i="1"/>
  <c r="N113" i="1"/>
  <c r="G113" i="1"/>
  <c r="L113" i="1"/>
  <c r="E113" i="1"/>
  <c r="F113" i="1"/>
  <c r="M113" i="1"/>
  <c r="G6" i="6" l="1"/>
  <c r="G12" i="6"/>
  <c r="I12" i="6" s="1"/>
  <c r="D17" i="6"/>
  <c r="I17" i="6" s="1"/>
  <c r="I15" i="6"/>
  <c r="F22" i="6"/>
  <c r="I8" i="6"/>
  <c r="E6" i="6"/>
  <c r="H5" i="6"/>
  <c r="E5" i="6"/>
  <c r="D6" i="6"/>
  <c r="D14" i="6"/>
  <c r="I14" i="6" s="1"/>
  <c r="I18" i="6"/>
  <c r="L18" i="6" s="1"/>
  <c r="I19" i="6"/>
  <c r="L19" i="6" s="1"/>
  <c r="Q113" i="3"/>
  <c r="D5" i="6"/>
  <c r="D21" i="6"/>
  <c r="I21" i="6" s="1"/>
  <c r="H11" i="6"/>
  <c r="C22" i="6"/>
  <c r="I9" i="6"/>
  <c r="I16" i="6"/>
  <c r="L16" i="6" s="1"/>
  <c r="I7" i="6"/>
  <c r="I20" i="6"/>
  <c r="I10" i="6"/>
  <c r="I13" i="6"/>
  <c r="D11" i="6"/>
  <c r="Q113" i="1"/>
  <c r="G22" i="6" l="1"/>
  <c r="L17" i="6"/>
  <c r="N17" i="6" s="1"/>
  <c r="L10" i="6"/>
  <c r="N10" i="6" s="1"/>
  <c r="L20" i="6"/>
  <c r="N20" i="6" s="1"/>
  <c r="L7" i="6"/>
  <c r="N7" i="6" s="1"/>
  <c r="L9" i="6"/>
  <c r="N9" i="6" s="1"/>
  <c r="L8" i="6"/>
  <c r="N8" i="6" s="1"/>
  <c r="L14" i="6"/>
  <c r="N14" i="6" s="1"/>
  <c r="L15" i="6"/>
  <c r="N15" i="6" s="1"/>
  <c r="L12" i="6"/>
  <c r="N12" i="6" s="1"/>
  <c r="L13" i="6"/>
  <c r="N13" i="6" s="1"/>
  <c r="L21" i="6"/>
  <c r="N21" i="6" s="1"/>
  <c r="N18" i="6"/>
  <c r="I6" i="6"/>
  <c r="N19" i="6"/>
  <c r="E22" i="6"/>
  <c r="N16" i="6"/>
  <c r="I11" i="6"/>
  <c r="L11" i="6" s="1"/>
  <c r="H22" i="6"/>
  <c r="I5" i="6"/>
  <c r="L5" i="6" s="1"/>
  <c r="D22" i="6"/>
  <c r="L6" i="6" l="1"/>
  <c r="N6" i="6" s="1"/>
  <c r="I22" i="6"/>
  <c r="N11" i="6"/>
  <c r="N5" i="6"/>
  <c r="N22" i="6" l="1"/>
  <c r="B1" i="7" s="1"/>
  <c r="N23" i="6" l="1"/>
</calcChain>
</file>

<file path=xl/sharedStrings.xml><?xml version="1.0" encoding="utf-8"?>
<sst xmlns="http://schemas.openxmlformats.org/spreadsheetml/2006/main" count="1105" uniqueCount="197">
  <si>
    <t>Rate</t>
  </si>
  <si>
    <t>Rate 01 - Residential</t>
  </si>
  <si>
    <t>Bseg Start Date</t>
  </si>
  <si>
    <t>On or before Jul 29, 2019 11:59:59 PM</t>
  </si>
  <si>
    <t>Bseg Month</t>
  </si>
  <si>
    <t>Residential</t>
  </si>
  <si>
    <t>Public Authority</t>
  </si>
  <si>
    <t>Between Jul 30, 2019 12:00:00 AM and Jul 31, 2019 11:59:59 PM</t>
  </si>
  <si>
    <t>Bseg End Date</t>
  </si>
  <si>
    <t>On or after Jul 30, 2019 12:00:00 AM</t>
  </si>
  <si>
    <t>Rate 02 - Small General Service</t>
  </si>
  <si>
    <t>CI Small</t>
  </si>
  <si>
    <t>Rate 07 - Outdoor Recreational Lighting</t>
  </si>
  <si>
    <t>Between Aug 1, 2019 12:00:00 AM and Aug 31, 2019 11:59:59 PM</t>
  </si>
  <si>
    <t>Total</t>
  </si>
  <si>
    <t>Rate 08 - Governmental Street Lighting</t>
  </si>
  <si>
    <t>Public Street and Highway Lighting</t>
  </si>
  <si>
    <t>Rate 09 - Governmental Traffic Signal</t>
  </si>
  <si>
    <t>Rate 11 - Municipal Pumping</t>
  </si>
  <si>
    <t>Rate 22 - Irrigation</t>
  </si>
  <si>
    <t>Between Sep 1, 2019 12:00:00 AM and Sep 30, 2019 11:59:59 PM</t>
  </si>
  <si>
    <t>On or after Aug 1, 2019 12:00:00 AM</t>
  </si>
  <si>
    <t>Rate 28 - Area Lighting</t>
  </si>
  <si>
    <t>CI Large</t>
  </si>
  <si>
    <t>Rate WH - Water Heating</t>
  </si>
  <si>
    <t>Rate 24 - General Service</t>
  </si>
  <si>
    <t>Rate 25 - Large Power</t>
  </si>
  <si>
    <t>Rate 41 - City and County</t>
  </si>
  <si>
    <t>Rate 34 - Cotton Gin</t>
  </si>
  <si>
    <t>TCRF Revenue Summary</t>
  </si>
  <si>
    <t>Rate 26 - Petroleum Refinery</t>
  </si>
  <si>
    <t>Rate 15 - Electrolytic Refining</t>
  </si>
  <si>
    <t>Rate 31 - Military Reservation</t>
  </si>
  <si>
    <t>Rate 30 - Electric Furnace</t>
  </si>
  <si>
    <t>Column1</t>
  </si>
  <si>
    <t>Jul</t>
  </si>
  <si>
    <t>Aug</t>
  </si>
  <si>
    <t>Sep</t>
  </si>
  <si>
    <t>Revenue Type</t>
  </si>
  <si>
    <t>kWh</t>
  </si>
  <si>
    <t>kW</t>
  </si>
  <si>
    <t>Billing Unit Type</t>
  </si>
  <si>
    <t>Oct</t>
  </si>
  <si>
    <t>Nov</t>
  </si>
  <si>
    <t>Dec</t>
  </si>
  <si>
    <t>Based on actual billing units for all bill segments July 30, 2019 through December 31, 2019</t>
  </si>
  <si>
    <t xml:space="preserve">Between Sept 01, 2019 T00:00:00.000 and Oct 31, 2019 T23:59:00.000 </t>
  </si>
  <si>
    <t>Between Oct 01, 2019 T00:00:00.000 and Nov 30, 2019 T23:59:00.000</t>
  </si>
  <si>
    <t>Between Oct 01, 2019 T00:00:00.000 and Oct 31, 2019 T23:59:00.000</t>
  </si>
  <si>
    <t xml:space="preserve">Between Nov 01, 2019 T00:00:00.000 and Nov 30, 2019 T23:59:00.000 </t>
  </si>
  <si>
    <t>Between Nov 01, 2019 T00:00:00.000 and Dec 31, 2019 T23:59:00.000</t>
  </si>
  <si>
    <t xml:space="preserve">Between Dec 01, 2019 T00:00:00.000 and Dec 31, 2019 T23:59:00.000 </t>
  </si>
  <si>
    <t>Rate Class</t>
  </si>
  <si>
    <t>On or before 2019-09-30</t>
  </si>
  <si>
    <t>Between 2019-11-01T00:00:00.000 and 2019-11-30</t>
  </si>
  <si>
    <t>On or before 2019-10-31</t>
  </si>
  <si>
    <t>Between 2019-12-01T00:00:00.000 and 2019-12-31</t>
  </si>
  <si>
    <t>Between 2019-12-01 and 2019-12-31</t>
  </si>
  <si>
    <t>Between 2019-11-010 and 2019-11-30</t>
  </si>
  <si>
    <t>Between 2019-11-01 and 2019-11-30</t>
  </si>
  <si>
    <t>Billing</t>
  </si>
  <si>
    <t>Unit</t>
  </si>
  <si>
    <t>Proof of Revenue</t>
  </si>
  <si>
    <t>/kWh</t>
  </si>
  <si>
    <t xml:space="preserve">kWh </t>
  </si>
  <si>
    <t>Billing kW</t>
  </si>
  <si>
    <t>/kW</t>
  </si>
  <si>
    <t>UNUSED</t>
  </si>
  <si>
    <t>Method + #Operators(Legacy)</t>
  </si>
  <si>
    <t>Mutation Rate (Legacy)</t>
  </si>
  <si>
    <t>Crossover Rate (Legacy)</t>
  </si>
  <si>
    <t>Description</t>
  </si>
  <si>
    <t># Time Blocks/All Groups Must Be Present</t>
  </si>
  <si>
    <t>Constraint Range</t>
  </si>
  <si>
    <t>#Ranges</t>
  </si>
  <si>
    <t>Adj. Range</t>
  </si>
  <si>
    <t>Min Val or Range</t>
  </si>
  <si>
    <t>Max Val Or Range</t>
  </si>
  <si>
    <t>Flags</t>
  </si>
  <si>
    <t>Type (Hard/Soft)</t>
  </si>
  <si>
    <t>Entry Mode</t>
  </si>
  <si>
    <t>Formula</t>
  </si>
  <si>
    <t>Left Val Or Range</t>
  </si>
  <si>
    <t>Left Operator</t>
  </si>
  <si>
    <t>Constrained Cells</t>
  </si>
  <si>
    <t>Right Operator</t>
  </si>
  <si>
    <t>Right Val Or Range</t>
  </si>
  <si>
    <t>Penalty Function</t>
  </si>
  <si>
    <t>RO Eval Time (Iter/Sim)</t>
  </si>
  <si>
    <t>RO Statistic to Constrain</t>
  </si>
  <si>
    <t>RO Statistic Parameter</t>
  </si>
  <si>
    <t>Precision (added 6.0)</t>
  </si>
  <si>
    <t>RO Auto Eval Time (added 6.0)</t>
  </si>
  <si>
    <t>Is Disabled</t>
  </si>
  <si>
    <t>Use for EF</t>
  </si>
  <si>
    <t>EF Settings Have Been Defined</t>
  </si>
  <si>
    <t>EF Location of Constraining Values</t>
  </si>
  <si>
    <t>EF Min Constraining Value</t>
  </si>
  <si>
    <t>EF Max Constraining Value</t>
  </si>
  <si>
    <t>EF # of Constraining Values Between Min and Max</t>
  </si>
  <si>
    <t>EF Range with Constraining Values</t>
  </si>
  <si>
    <t>EF # of Constraining Values Listed</t>
  </si>
  <si>
    <t>Formula Conversion Cell (not used in v5)</t>
  </si>
  <si>
    <t>Number Formatting Cell (introduced in v5)</t>
  </si>
  <si>
    <t>Out Stats</t>
  </si>
  <si>
    <t>Mean</t>
  </si>
  <si>
    <t>Std. Dev.</t>
  </si>
  <si>
    <t>Min</t>
  </si>
  <si>
    <t>Max</t>
  </si>
  <si>
    <t>RISKOpt Tag</t>
  </si>
  <si>
    <t># Chromosomes</t>
  </si>
  <si>
    <t># Constraints</t>
  </si>
  <si>
    <t>Compatibility with Old Versions (4 trips pre-v5 versions)</t>
  </si>
  <si>
    <t>Creation Version</t>
  </si>
  <si>
    <t>Required Version</t>
  </si>
  <si>
    <t>Recommended Version</t>
  </si>
  <si>
    <t>Last Modified by Version</t>
  </si>
  <si>
    <t>Genetic Algorithm - Discrete Variable Warning Shown</t>
  </si>
  <si>
    <t>ColorOptimizationCells Called</t>
  </si>
  <si>
    <t>Constraint Solver, number of Latin Hypercube stratifications, for reproducing results with Actual Convergence</t>
  </si>
  <si>
    <t>Constraint Solver, total of adjustable cell values, to only pass number of stratifications if model hasn't changed</t>
  </si>
  <si>
    <t>Goal (Cell, Statistic, Parameter), E1: RO Formula to Optimize</t>
  </si>
  <si>
    <t>Goal (Type, Target Value)</t>
  </si>
  <si>
    <t>VERSION 6.0 SETTINGS</t>
  </si>
  <si>
    <t>Optimization Engine</t>
  </si>
  <si>
    <t>Mutation Rate (becoming a single settings for all adjustable cell groups)</t>
  </si>
  <si>
    <t>Crossover Rate (becoming a single settings for all adjustable cell groups)</t>
  </si>
  <si>
    <t>Genetic Operators (becoming a single settings for all adjustable cell groups)</t>
  </si>
  <si>
    <t>Stopping on Projected Convergence (added in version 6; other simulation runtime settings got moved to @RISK)</t>
  </si>
  <si>
    <t>Population Size</t>
  </si>
  <si>
    <t>Seed (Is Auto, Value)</t>
  </si>
  <si>
    <t>Same Seed Each Simulation (this was used in RISKOptimizer version 5 and earlier)</t>
  </si>
  <si>
    <t>Sampling Type (this was used in RISKOptimizer version 5 and earlier)</t>
  </si>
  <si>
    <t>Stop on Errors (before v5: Pause on Errors)</t>
  </si>
  <si>
    <t>Trial Count Stopping (enabled, trial count)</t>
  </si>
  <si>
    <t>Formula Stopping (enabled, formula)</t>
  </si>
  <si>
    <t>Timespan Stopping (enabled, trial count)</t>
  </si>
  <si>
    <t>Progress Stopping (enabled, trial count, max % change, change is percent)</t>
  </si>
  <si>
    <t>EF Stopping Conditions</t>
  </si>
  <si>
    <t>EF Stop on Trials</t>
  </si>
  <si>
    <t>EF Trial Count</t>
  </si>
  <si>
    <t>EF Stop on Time</t>
  </si>
  <si>
    <t>EF Time Duration</t>
  </si>
  <si>
    <t>EF Time Unit</t>
  </si>
  <si>
    <t>EF Stop on Progress</t>
  </si>
  <si>
    <t>EF Trials (Progress)</t>
  </si>
  <si>
    <t>EF Max. Change (Progress)</t>
  </si>
  <si>
    <t>EF Max. Change is Percent (Progress)</t>
  </si>
  <si>
    <t>Sim. Stopping Mode, Tolerance (legacy settings used in v5 and earlier)</t>
  </si>
  <si>
    <t>#Iterations - Sim Stopping (legacy setting used in v5 and earlier))</t>
  </si>
  <si>
    <t>Keep Trial-by-Trial Log (if cell has anything other than False consider True, since Evolver 4 didn't have this setting); this setting no longer used staring with version 6</t>
  </si>
  <si>
    <t>Minimize Excel on Startup</t>
  </si>
  <si>
    <t>Show Excel Recalcs (replaces "Update Display" used before v5)</t>
  </si>
  <si>
    <t>Ev4/RO1: Graph Progress</t>
  </si>
  <si>
    <t>Ev4/RO1: Update Display (replaced by Show Excel Recalcs in v5)</t>
  </si>
  <si>
    <t>MACROS</t>
  </si>
  <si>
    <t>Start (enabled, macro)</t>
  </si>
  <si>
    <t>Before Recalc (enabled, macro), starting with v6 RISKOptimizer uses corresponding @RISK macro</t>
  </si>
  <si>
    <t>After Recalc (enabled, macro), starting with v6 RISKOptimizer uses corresponding @RISK macro</t>
  </si>
  <si>
    <t>After Storage (enabled, macro)</t>
  </si>
  <si>
    <t>Finish (enabled, macro)</t>
  </si>
  <si>
    <t>Macro Before Simulation (enabled, macro), starting with v6, this is legacy setting</t>
  </si>
  <si>
    <t>Macro After Simulation (enabled, macro), starting with v6, this is legacy setting</t>
  </si>
  <si>
    <t>EFFICIENT FRONTIER</t>
  </si>
  <si>
    <t>Analysis Type (Standard vs. Efficient Frontier)</t>
  </si>
  <si>
    <t>EF Item to Constrain</t>
  </si>
  <si>
    <t>EF Constraint Minimum</t>
  </si>
  <si>
    <t>EF Constraint Maximum</t>
  </si>
  <si>
    <t>EF Formula for Dtools</t>
  </si>
  <si>
    <t>1,1,1,1,1,1,1,1,1,1,1</t>
  </si>
  <si>
    <t>7.6.0</t>
  </si>
  <si>
    <t>4.0.0</t>
  </si>
  <si>
    <t>DEFAULT PARENT SELECTION</t>
  </si>
  <si>
    <t>DEFAULT MUTATION</t>
  </si>
  <si>
    <t>DEFAULT CROSSOVER</t>
  </si>
  <si>
    <t>DEFAULT BACKTRACK</t>
  </si>
  <si>
    <t>ARITHMETIC CROSSOVER</t>
  </si>
  <si>
    <t>HEURISTIC CROSSOVER</t>
  </si>
  <si>
    <t>CAUCHY MUTATION</t>
  </si>
  <si>
    <t>BOUNDARY MUTATION</t>
  </si>
  <si>
    <t>NON-UNIFORM MUTATION</t>
  </si>
  <si>
    <t>LINEAR</t>
  </si>
  <si>
    <t>LOCAL SEARCH</t>
  </si>
  <si>
    <t>RECIPE_x0001_11</t>
  </si>
  <si>
    <t/>
  </si>
  <si>
    <t>True,False,False</t>
  </si>
  <si>
    <t>TCRF Under-Collection Surcharge Revenue Summary</t>
  </si>
  <si>
    <t>Surcharge</t>
  </si>
  <si>
    <t>Determinant (A)</t>
  </si>
  <si>
    <t>(A) Billing Determinants are the same as was used in the calculation of the TCRF in Docket 49148.</t>
  </si>
  <si>
    <t>Calculated Monthly Charges Per Rate Class</t>
  </si>
  <si>
    <t>Column2</t>
  </si>
  <si>
    <t>Column3</t>
  </si>
  <si>
    <t>Column4</t>
  </si>
  <si>
    <t>Column5</t>
  </si>
  <si>
    <t>Column6</t>
  </si>
  <si>
    <t>Column7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</si>
</sst>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00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3">
    <xf numFmtId="0" fontId="0" fillId="0" borderId="0" xfId="0"/>
    <xf numFmtId="44" fontId="0" fillId="0" borderId="0" xfId="1" applyFont="1"/>
    <xf numFmtId="44" fontId="0" fillId="0" borderId="0" xfId="0" applyNumberFormat="1"/>
    <xf numFmtId="44" fontId="0" fillId="0" borderId="0" xfId="0" applyNumberFormat="1" applyFont="1"/>
    <xf numFmtId="44" fontId="0" fillId="0" borderId="0" xfId="1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/>
    <xf numFmtId="44" fontId="0" fillId="0" borderId="0" xfId="1" applyNumberFormat="1" applyFont="1" applyFill="1"/>
    <xf numFmtId="44" fontId="0" fillId="0" borderId="0" xfId="1" applyFont="1" applyFill="1"/>
    <xf numFmtId="0" fontId="4" fillId="0" borderId="0" xfId="4" applyFill="1"/>
    <xf numFmtId="164" fontId="0" fillId="0" borderId="0" xfId="5" applyNumberFormat="1" applyFont="1"/>
    <xf numFmtId="164" fontId="0" fillId="0" borderId="0" xfId="5" applyNumberFormat="1" applyFont="1" applyFill="1"/>
    <xf numFmtId="164" fontId="0" fillId="0" borderId="0" xfId="0" applyNumberFormat="1" applyFont="1"/>
    <xf numFmtId="0" fontId="0" fillId="0" borderId="0" xfId="0" applyAlignment="1">
      <alignment horizontal="center"/>
    </xf>
    <xf numFmtId="44" fontId="5" fillId="0" borderId="1" xfId="0" applyNumberFormat="1" applyFont="1" applyBorder="1"/>
    <xf numFmtId="0" fontId="5" fillId="0" borderId="1" xfId="0" applyFont="1" applyBorder="1"/>
    <xf numFmtId="0" fontId="0" fillId="0" borderId="0" xfId="0" applyFont="1"/>
    <xf numFmtId="44" fontId="6" fillId="0" borderId="0" xfId="1" applyFont="1"/>
    <xf numFmtId="164" fontId="0" fillId="0" borderId="0" xfId="1" applyNumberFormat="1" applyFont="1"/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0" fillId="0" borderId="0" xfId="0" applyNumberFormat="1" applyBorder="1" applyAlignment="1"/>
    <xf numFmtId="0" fontId="0" fillId="0" borderId="0" xfId="0" applyAlignment="1">
      <alignment horizontal="left"/>
    </xf>
    <xf numFmtId="165" fontId="0" fillId="0" borderId="0" xfId="0" applyNumberFormat="1" applyFill="1" applyBorder="1"/>
    <xf numFmtId="0" fontId="0" fillId="0" borderId="0" xfId="0" quotePrefix="1"/>
    <xf numFmtId="166" fontId="0" fillId="0" borderId="0" xfId="0" applyNumberFormat="1"/>
    <xf numFmtId="166" fontId="0" fillId="0" borderId="0" xfId="0" applyNumberFormat="1" applyFill="1" applyBorder="1"/>
    <xf numFmtId="44" fontId="0" fillId="0" borderId="1" xfId="0" applyNumberFormat="1" applyBorder="1"/>
    <xf numFmtId="44" fontId="0" fillId="0" borderId="3" xfId="0" applyNumberFormat="1" applyBorder="1"/>
    <xf numFmtId="0" fontId="0" fillId="0" borderId="4" xfId="0" applyBorder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quotePrefix="1" applyFill="1" applyAlignment="1">
      <alignment horizontal="left"/>
    </xf>
    <xf numFmtId="44" fontId="0" fillId="4" borderId="0" xfId="0" applyNumberFormat="1" applyFill="1" applyAlignment="1">
      <alignment horizontal="left"/>
    </xf>
    <xf numFmtId="0" fontId="0" fillId="0" borderId="0" xfId="0" quotePrefix="1" applyAlignment="1">
      <alignment horizontal="left"/>
    </xf>
    <xf numFmtId="164" fontId="0" fillId="3" borderId="0" xfId="0" applyNumberFormat="1" applyFill="1" applyAlignment="1">
      <alignment horizontal="left"/>
    </xf>
    <xf numFmtId="0" fontId="7" fillId="0" borderId="0" xfId="0" applyFont="1" applyBorder="1" applyAlignment="1">
      <alignment horizontal="center"/>
    </xf>
    <xf numFmtId="44" fontId="5" fillId="0" borderId="0" xfId="1" applyFont="1"/>
    <xf numFmtId="0" fontId="8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6">
    <cellStyle name="Comma" xfId="5" builtinId="3"/>
    <cellStyle name="Currency" xfId="1" builtinId="4"/>
    <cellStyle name="Currency 2" xfId="3"/>
    <cellStyle name="Hyperlink" xfId="4" builtinId="8"/>
    <cellStyle name="Normal" xfId="0" builtinId="0"/>
    <cellStyle name="Normal 2" xfId="2"/>
  </cellStyles>
  <dxfs count="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Table13" displayName="Table13" ref="A5:R113" totalsRowCount="1" headerRowDxfId="61" dataDxfId="60" dataCellStyle="Currency">
  <autoFilter ref="A5:R112"/>
  <sortState ref="A6:Q108">
    <sortCondition ref="A5:A108"/>
  </sortState>
  <tableColumns count="18">
    <tableColumn id="1" name="Rate" totalsRowLabel="Total" dataDxfId="59"/>
    <tableColumn id="2" name="Bseg Start Date"/>
    <tableColumn id="3" name="Bseg End Date"/>
    <tableColumn id="4" name="Bseg Month"/>
    <tableColumn id="5" name="Residential" totalsRowFunction="sum" dataDxfId="58" totalsRowDxfId="27" dataCellStyle="Currency"/>
    <tableColumn id="6" name="CI Small" totalsRowFunction="sum" dataDxfId="57" totalsRowDxfId="26" dataCellStyle="Currency"/>
    <tableColumn id="11" name="CI Large" totalsRowFunction="sum" dataDxfId="56" totalsRowDxfId="25" dataCellStyle="Currency"/>
    <tableColumn id="16" name="Column1" totalsRowFunction="sum" dataDxfId="55" totalsRowDxfId="24" dataCellStyle="Currency"/>
    <tableColumn id="14" name="Column2" totalsRowFunction="sum" dataDxfId="54" totalsRowDxfId="23" dataCellStyle="Currency"/>
    <tableColumn id="17" name="Column3" totalsRowFunction="sum" dataDxfId="53" totalsRowDxfId="22" dataCellStyle="Currency"/>
    <tableColumn id="13" name="Column4" totalsRowFunction="sum" dataDxfId="52" totalsRowDxfId="21" dataCellStyle="Currency"/>
    <tableColumn id="9" name="Public Street and Highway Lighting" totalsRowFunction="sum" dataDxfId="51" totalsRowDxfId="20" dataCellStyle="Currency"/>
    <tableColumn id="7" name="Public Authority" totalsRowFunction="sum" dataDxfId="50" totalsRowDxfId="19" dataCellStyle="Currency"/>
    <tableColumn id="10" name="Column5" totalsRowFunction="sum" dataDxfId="49" totalsRowDxfId="18" dataCellStyle="Currency"/>
    <tableColumn id="15" name="Column6" totalsRowFunction="sum" dataDxfId="48" totalsRowDxfId="17" dataCellStyle="Currency"/>
    <tableColumn id="12" name="Column7" totalsRowFunction="sum" dataDxfId="47" totalsRowDxfId="16" dataCellStyle="Currency"/>
    <tableColumn id="8" name="Total" totalsRowFunction="sum" dataDxfId="46" totalsRowDxfId="15" dataCellStyle="Currency">
      <calculatedColumnFormula>SUM(Table13[[#This Row],[Residential]:[Column7]])</calculatedColumnFormula>
    </tableColumn>
    <tableColumn id="18" name="Revenue Type" dataDxfId="45" totalsRowDxfId="14" dataCellStyle="Currenc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5:R113" totalsRowCount="1" headerRowDxfId="44" dataDxfId="43" dataCellStyle="Currency">
  <autoFilter ref="A5:R112"/>
  <sortState ref="A6:Q108">
    <sortCondition ref="A5:A108"/>
  </sortState>
  <tableColumns count="18">
    <tableColumn id="1" name="Rate" totalsRowLabel="Total" dataDxfId="42"/>
    <tableColumn id="2" name="Bseg Start Date"/>
    <tableColumn id="3" name="Bseg End Date"/>
    <tableColumn id="4" name="Bseg Month" totalsRowFunction="average"/>
    <tableColumn id="5" name="Residential" totalsRowFunction="sum" dataDxfId="41" totalsRowDxfId="13" dataCellStyle="Comma"/>
    <tableColumn id="6" name="CI Small" totalsRowFunction="sum" dataDxfId="40" totalsRowDxfId="12" dataCellStyle="Comma"/>
    <tableColumn id="11" name="CI Large" totalsRowFunction="sum" dataDxfId="39" totalsRowDxfId="11" dataCellStyle="Comma"/>
    <tableColumn id="16" name="Column1" totalsRowFunction="sum" dataDxfId="38" totalsRowDxfId="10" dataCellStyle="Comma"/>
    <tableColumn id="14" name="Column2" totalsRowFunction="sum" dataDxfId="37" totalsRowDxfId="9" dataCellStyle="Comma"/>
    <tableColumn id="17" name="Column3" totalsRowFunction="sum" dataDxfId="36" totalsRowDxfId="8" dataCellStyle="Comma"/>
    <tableColumn id="13" name="Column4" totalsRowFunction="sum" dataDxfId="35" totalsRowDxfId="7" dataCellStyle="Comma"/>
    <tableColumn id="9" name="Public Street and Highway Lighting" totalsRowFunction="sum" dataDxfId="34" totalsRowDxfId="6" dataCellStyle="Comma"/>
    <tableColumn id="7" name="Public Authority" totalsRowFunction="sum" dataDxfId="33" totalsRowDxfId="5" dataCellStyle="Comma"/>
    <tableColumn id="10" name="Column5" totalsRowFunction="sum" dataDxfId="32" totalsRowDxfId="4" dataCellStyle="Comma"/>
    <tableColumn id="15" name="Column6" totalsRowFunction="sum" dataDxfId="31" totalsRowDxfId="3" dataCellStyle="Comma"/>
    <tableColumn id="12" name="Column7" totalsRowFunction="sum" dataDxfId="30" totalsRowDxfId="2" dataCellStyle="Comma"/>
    <tableColumn id="8" name="Total" totalsRowFunction="sum" dataDxfId="29" totalsRowDxfId="1" dataCellStyle="Comma">
      <calculatedColumnFormula>SUM(Table1[[#This Row],[Residential]:[Column7]])</calculatedColumnFormula>
    </tableColumn>
    <tableColumn id="18" name="Billing Unit Type" dataDxfId="28" totalsRow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file:///C:\Users\bslocum\AppData\Local\Microsoft\Windows\INetCache\Content.Outlook\ACZU6L6W\Rate%2015-26-30-31%20TCRF%20Relate%20Back%20Surcharge%20-%20Demand%20Only%20-%20Sep.xlsx" TargetMode="External"/><Relationship Id="rId21" Type="http://schemas.openxmlformats.org/officeDocument/2006/relationships/hyperlink" Target="file:///C:\Users\bslocum\AppData\Local\Microsoft\Windows\INetCache\Content.Outlook\ACZU6L6W\Rate%2015-26-30-31%20TCRF%20Relate%20Back%20Surcharge%20-%20Demand%20Only%20-%20Jul-Aug%20Prorated.xlsx" TargetMode="External"/><Relationship Id="rId42" Type="http://schemas.openxmlformats.org/officeDocument/2006/relationships/hyperlink" Target="file:///C:\Users\bslocum\AppData\Local\Microsoft\Windows\INetCache\Content.Outlook\ACZU6L6W\Rate%2041%20-%20Jul-Aug%20Prorated.xlsx" TargetMode="External"/><Relationship Id="rId47" Type="http://schemas.openxmlformats.org/officeDocument/2006/relationships/hyperlink" Target="file:///C:\Users\bslocum\AppData\Local\Microsoft\Windows\INetCache\Content.Outlook\ACZU6L6W\Rate%2001%20-%20All%20Bseg%20End%20Dates-Nov.xlsx" TargetMode="External"/><Relationship Id="rId63" Type="http://schemas.openxmlformats.org/officeDocument/2006/relationships/hyperlink" Target="file:///C:\Users\bslocum\AppData\Local\Microsoft\Windows\INetCache\Content.Outlook\ACZU6L6W\Rate%2038%20-%20All%20Bseg%20End%20Dates-Nov.xlsx" TargetMode="External"/><Relationship Id="rId68" Type="http://schemas.openxmlformats.org/officeDocument/2006/relationships/hyperlink" Target="file:///C:\Users\bslocum\AppData\Local\Microsoft\Windows\INetCache\Content.Outlook\ACZU6L6W\Rate%2008%20-%20All%20Bseg%20End%20Dates-Nov.xlsx" TargetMode="External"/><Relationship Id="rId84" Type="http://schemas.openxmlformats.org/officeDocument/2006/relationships/hyperlink" Target="file:///C:\Users\bslocum\AppData\Local\Microsoft\Windows\INetCache\Content.Outlook\ACZU6L6W\Rate%2002%20-%20All%20Bseg%20End%20Dates-Dec.xlsx" TargetMode="External"/><Relationship Id="rId89" Type="http://schemas.openxmlformats.org/officeDocument/2006/relationships/hyperlink" Target="file:///C:\Users\bslocum\AppData\Local\Microsoft\Windows\INetCache\Content.Outlook\ACZU6L6W\Rate%2022%20-%20All%20Bseg%20End%20Dates-Dec.xlsx" TargetMode="External"/><Relationship Id="rId7" Type="http://schemas.openxmlformats.org/officeDocument/2006/relationships/hyperlink" Target="file:///C:\Users\bslocum\AppData\Local\Microsoft\Windows\INetCache\Content.Outlook\ACZU6L6W\Rate%2002%20-%20All%20Bseg%20End%20Dates-Aug.xlsx" TargetMode="External"/><Relationship Id="rId71" Type="http://schemas.openxmlformats.org/officeDocument/2006/relationships/hyperlink" Target="file:///C:\Users\bslocum\AppData\Local\Microsoft\Windows\INetCache\Content.Outlook\ACZU6L6W\Rate%2011%20-%20All%20Bseg%20End%20Dates-Oct.xlsx" TargetMode="External"/><Relationship Id="rId92" Type="http://schemas.openxmlformats.org/officeDocument/2006/relationships/hyperlink" Target="file:///C:\Users\bslocum\AppData\Local\Microsoft\Windows\INetCache\Content.Outlook\ACZU6L6W\Rate%2038%20-%20All%20Bseg%20End%20Dates-Dec.xlsx" TargetMode="External"/><Relationship Id="rId2" Type="http://schemas.openxmlformats.org/officeDocument/2006/relationships/hyperlink" Target="file:///C:\Users\bslocum\AppData\Local\Microsoft\Windows\INetCache\Content.Outlook\ACZU6L6W\Rate%2001%20-%20All%20Bseg%20End%20Dates-Sep.xlsx" TargetMode="External"/><Relationship Id="rId16" Type="http://schemas.openxmlformats.org/officeDocument/2006/relationships/hyperlink" Target="file:///C:\Users\bslocum\AppData\Local\Microsoft\Windows\INetCache\Content.Outlook\ACZU6L6W\Rate%2009%20-%20Jul-Aug%20Prorated.xlsx" TargetMode="External"/><Relationship Id="rId29" Type="http://schemas.openxmlformats.org/officeDocument/2006/relationships/hyperlink" Target="file:///C:\Users\bslocum\AppData\Local\Microsoft\Windows\INetCache\Content.Outlook\ACZU6L6W\Rate%2024%20-%20All%20Bseg%20End%20Dates-Aug.xlsx" TargetMode="External"/><Relationship Id="rId11" Type="http://schemas.openxmlformats.org/officeDocument/2006/relationships/hyperlink" Target="file:///C:\Users\bslocum\AppData\Local\Microsoft\Windows\INetCache\Content.Outlook\ACZU6L6W\Rate%2002%20-%20Jul-Aug%20Prorated.xlsx" TargetMode="External"/><Relationship Id="rId24" Type="http://schemas.openxmlformats.org/officeDocument/2006/relationships/hyperlink" Target="file:///C:\Users\bslocum\AppData\Local\Microsoft\Windows\INetCache\Content.Outlook\ACZU6L6W\Rate%2015-26-30-31%20TCRF%20Relate%20Back%20Surcharge%20-%20Demand%20Only%20-%20Sep.xlsx" TargetMode="External"/><Relationship Id="rId32" Type="http://schemas.openxmlformats.org/officeDocument/2006/relationships/hyperlink" Target="file:///C:\Users\bslocum\AppData\Local\Microsoft\Windows\INetCache\Content.Outlook\ACZU6L6W\Rate%2024%20-%20Jul-Aug%20Prorated.xlsx" TargetMode="External"/><Relationship Id="rId37" Type="http://schemas.openxmlformats.org/officeDocument/2006/relationships/hyperlink" Target="file:///C:\Users\bslocum\AppData\Local\Microsoft\Windows\INetCache\Content.Outlook\ACZU6L6W\Rate%2028%20-%20All%20Bseg%20End%20Dates-Sep.xlsx" TargetMode="External"/><Relationship Id="rId40" Type="http://schemas.openxmlformats.org/officeDocument/2006/relationships/hyperlink" Target="file:///C:\Users\bslocum\AppData\Local\Microsoft\Windows\INetCache\Content.Outlook\ACZU6L6W\Rate%2034%20-%20All%20Bseg%20End%20Dates-Sep.xlsx" TargetMode="External"/><Relationship Id="rId45" Type="http://schemas.openxmlformats.org/officeDocument/2006/relationships/hyperlink" Target="file:///C:\Users\bslocum\AppData\Local\Microsoft\Windows\INetCache\Content.Outlook\ACZU6L6W\Rate%20WH%20-%20All%20Bseg%20End%20Dates-Sep.xlsx" TargetMode="External"/><Relationship Id="rId53" Type="http://schemas.openxmlformats.org/officeDocument/2006/relationships/hyperlink" Target="file:///C:\Users\bslocum\AppData\Local\Microsoft\Windows\INetCache\Content.Outlook\ACZU6L6W\Rate%2007%20-%20All%20Bseg%20End%20Dates-Oct.xlsx" TargetMode="External"/><Relationship Id="rId58" Type="http://schemas.openxmlformats.org/officeDocument/2006/relationships/hyperlink" Target="file:///C:\Users\bslocum\AppData\Local\Microsoft\Windows\INetCache\Content.Outlook\ACZU6L6W\Rate%2041%20-%20All%20Bseg%20End%20Dates-Nov.xlsx" TargetMode="External"/><Relationship Id="rId66" Type="http://schemas.openxmlformats.org/officeDocument/2006/relationships/hyperlink" Target="file:///C:\Users\bslocum\AppData\Local\Microsoft\Windows\INetCache\Content.Outlook\ACZU6L6W\Rate%2028%20-%20All%20Bseg%20End%20Dates-Oct.xlsx" TargetMode="External"/><Relationship Id="rId74" Type="http://schemas.openxmlformats.org/officeDocument/2006/relationships/hyperlink" Target="file:///C:\Users\bslocum\AppData\Local\Microsoft\Windows\INetCache\Content.Outlook\ACZU6L6W\Rate%2038%20-%20All%20Bseg%20End%20Dates-Nov.xlsx" TargetMode="External"/><Relationship Id="rId79" Type="http://schemas.openxmlformats.org/officeDocument/2006/relationships/hyperlink" Target="file:///C:\Users\bslocum\AppData\Local\Microsoft\Windows\INetCache\Content.Outlook\ACZU6L6W\Rate%2025%20-%20All%20Bseg%20End%20Dates-Oct.xlsx" TargetMode="External"/><Relationship Id="rId87" Type="http://schemas.openxmlformats.org/officeDocument/2006/relationships/hyperlink" Target="file:///C:\Users\bslocum\AppData\Local\Microsoft\Windows\INetCache\Content.Outlook\ACZU6L6W\Rate%2009%20-%20All%20Bseg%20End%20Dates-Dec.xlsx" TargetMode="External"/><Relationship Id="rId102" Type="http://schemas.openxmlformats.org/officeDocument/2006/relationships/hyperlink" Target="file:///C:\Users\bslocum\AppData\Local\Microsoft\Windows\INetCache\Content.Outlook\ACZU6L6W\Rate%2002%20-%20All%20Bseg%20End%20Dates-Dec%20Start%20Dates%20Prior%20to%20Nov.xlsx" TargetMode="External"/><Relationship Id="rId5" Type="http://schemas.openxmlformats.org/officeDocument/2006/relationships/hyperlink" Target="file:///C:\Users\bslocum\AppData\Local\Microsoft\Windows\INetCache\Content.Outlook\ACZU6L6W\Rate%2001%20-%20Jul-Aug%20Prorated.xlsx" TargetMode="External"/><Relationship Id="rId61" Type="http://schemas.openxmlformats.org/officeDocument/2006/relationships/hyperlink" Target="file:///C:\Users\bslocum\AppData\Local\Microsoft\Windows\INetCache\Content.Outlook\ACZU6L6W\Rate%2038%20-%20All%20Bseg%20End%20Dates-Nov.xlsx" TargetMode="External"/><Relationship Id="rId82" Type="http://schemas.openxmlformats.org/officeDocument/2006/relationships/hyperlink" Target="file:///C:\Users\bslocum\AppData\Local\Microsoft\Windows\INetCache\Content.Outlook\ACZU6L6W\Rate%2038%20-%20All%20Bseg%20End%20Dates-Nov.xlsx" TargetMode="External"/><Relationship Id="rId90" Type="http://schemas.openxmlformats.org/officeDocument/2006/relationships/hyperlink" Target="file:///C:\Users\bslocum\AppData\Local\Microsoft\Windows\INetCache\Content.Outlook\ACZU6L6W\Rate%2024%20-%20All%20Bseg%20End%20Dates-Dec.xlsx" TargetMode="External"/><Relationship Id="rId95" Type="http://schemas.openxmlformats.org/officeDocument/2006/relationships/hyperlink" Target="file:///C:\Users\bslocum\AppData\Local\Microsoft\Windows\INetCache\Content.Outlook\ACZU6L6W\Rate%2038%20-%20All%20Bseg%20End%20Dates-Dec.xlsx" TargetMode="External"/><Relationship Id="rId19" Type="http://schemas.openxmlformats.org/officeDocument/2006/relationships/hyperlink" Target="file:///C:\Users\bslocum\AppData\Local\Microsoft\Windows\INetCache\Content.Outlook\ACZU6L6W\Rate%2015-26-30-31%20TCRF%20Relate%20Back%20Surcharge%20-%20Demand%20Only%20-%20Jul-Aug%20Prorated.xlsx" TargetMode="External"/><Relationship Id="rId14" Type="http://schemas.openxmlformats.org/officeDocument/2006/relationships/hyperlink" Target="file:///C:\Users\bslocum\AppData\Local\Microsoft\Windows\INetCache\Content.Outlook\ACZU6L6W\Rate%2008%20-%20Jul-Aug%20Prorated.xlsx" TargetMode="External"/><Relationship Id="rId22" Type="http://schemas.openxmlformats.org/officeDocument/2006/relationships/hyperlink" Target="file:///C:\Users\bslocum\AppData\Local\Microsoft\Windows\INetCache\Content.Outlook\ACZU6L6W\Rate%2015-26-30-31%20TCRF%20Relate%20Back%20Surcharge%20-%20Demand%20Only%20-%20Jul-Aug%20Prorated.xlsx" TargetMode="External"/><Relationship Id="rId27" Type="http://schemas.openxmlformats.org/officeDocument/2006/relationships/hyperlink" Target="file:///C:\Users\bslocum\AppData\Local\Microsoft\Windows\INetCache\Content.Outlook\ACZU6L6W\Rate%2022%20-%20All%20Bseg%20End%20Dates-Sep.xlsx" TargetMode="External"/><Relationship Id="rId30" Type="http://schemas.openxmlformats.org/officeDocument/2006/relationships/hyperlink" Target="file:///C:\Users\bslocum\AppData\Local\Microsoft\Windows\INetCache\Content.Outlook\ACZU6L6W\Rate%2024%20-%20All%20Bseg%20End%20Dates-Sep.xlsx" TargetMode="External"/><Relationship Id="rId35" Type="http://schemas.openxmlformats.org/officeDocument/2006/relationships/hyperlink" Target="file:///C:\Users\bslocum\AppData\Local\Microsoft\Windows\INetCache\Content.Outlook\ACZU6L6W\Rate%2025%20-%20Jul-Aug%20Prorated.xlsx" TargetMode="External"/><Relationship Id="rId43" Type="http://schemas.openxmlformats.org/officeDocument/2006/relationships/hyperlink" Target="file:///C:\Users\bslocum\AppData\Local\Microsoft\Windows\INetCache\Content.Outlook\ACZU6L6W\Rate%2041%20-%20All%20Bseg%20End%20Dates-Aug.xlsx" TargetMode="External"/><Relationship Id="rId48" Type="http://schemas.openxmlformats.org/officeDocument/2006/relationships/hyperlink" Target="file:///C:\Users\bslocum\AppData\Local\Microsoft\Windows\INetCache\Content.Outlook\ACZU6L6W\Rate%2002%20-%20All%20Bseg%20End%20Dates-Oct.xlsx" TargetMode="External"/><Relationship Id="rId56" Type="http://schemas.openxmlformats.org/officeDocument/2006/relationships/hyperlink" Target="file:///C:\Users\bslocum\AppData\Local\Microsoft\Windows\INetCache\Content.Outlook\ACZU6L6W\Rate%20WH%20-%20All%20Bseg%20End%20Dates-Nov.xlsx" TargetMode="External"/><Relationship Id="rId64" Type="http://schemas.openxmlformats.org/officeDocument/2006/relationships/hyperlink" Target="file:///C:\Users\bslocum\AppData\Local\Microsoft\Windows\INetCache\Content.Outlook\ACZU6L6W\Rate%2038%20-%20All%20Bseg%20End%20Dates-Oct.xlsx" TargetMode="External"/><Relationship Id="rId69" Type="http://schemas.openxmlformats.org/officeDocument/2006/relationships/hyperlink" Target="file:///C:\Users\bslocum\AppData\Local\Microsoft\Windows\INetCache\Content.Outlook\ACZU6L6W\Rate%2009%20-%20All%20Bseg%20End%20Dates-Oct.xlsx" TargetMode="External"/><Relationship Id="rId77" Type="http://schemas.openxmlformats.org/officeDocument/2006/relationships/hyperlink" Target="file:///C:\Users\bslocum\AppData\Local\Microsoft\Windows\INetCache\Content.Outlook\ACZU6L6W\Rate%2024%20-%20All%20Bseg%20End%20Dates-Oct.xlsx" TargetMode="External"/><Relationship Id="rId100" Type="http://schemas.openxmlformats.org/officeDocument/2006/relationships/hyperlink" Target="file:///C:\Users\bslocum\AppData\Local\Microsoft\Windows\INetCache\Content.Outlook\ACZU6L6W\Rate%2001%20-%20All%20Bseg%20End%20Dates-Nov%20All%20Bseg%20Start%20Dates%20Prior%20to%20Oct.xlsx" TargetMode="External"/><Relationship Id="rId105" Type="http://schemas.openxmlformats.org/officeDocument/2006/relationships/hyperlink" Target="file:///C:\Users\bslocum\AppData\Local\Microsoft\Windows\INetCache\Content.Outlook\ACZU6L6W\Rate%2024%20-%20All%20Bseg%20End%20Dates-Dec%20Start%20Dates%20Prior%20to%20Nov.xlsx" TargetMode="External"/><Relationship Id="rId8" Type="http://schemas.openxmlformats.org/officeDocument/2006/relationships/hyperlink" Target="file:///C:\Users\bslocum\AppData\Local\Microsoft\Windows\INetCache\Content.Outlook\ACZU6L6W\Rate%2002%20-%20All%20Bseg%20End%20Dates-Sep.xlsx" TargetMode="External"/><Relationship Id="rId51" Type="http://schemas.openxmlformats.org/officeDocument/2006/relationships/hyperlink" Target="file:///C:\Users\bslocum\AppData\Local\Microsoft\Windows\INetCache\Content.Outlook\ACZU6L6W\Rate%2002%20-%20All%20Bseg%20End%20Dates-Oct.xlsx" TargetMode="External"/><Relationship Id="rId72" Type="http://schemas.openxmlformats.org/officeDocument/2006/relationships/hyperlink" Target="file:///C:\Users\bslocum\AppData\Local\Microsoft\Windows\INetCache\Content.Outlook\ACZU6L6W\Rate%2011%20-%20All%20Bseg%20End%20Dates-Nov.xlsx" TargetMode="External"/><Relationship Id="rId80" Type="http://schemas.openxmlformats.org/officeDocument/2006/relationships/hyperlink" Target="file:///C:\Users\bslocum\AppData\Local\Microsoft\Windows\INetCache\Content.Outlook\ACZU6L6W\Rate%2025%20-%20All%20Bseg%20End%20Dates-Nov.xlsx" TargetMode="External"/><Relationship Id="rId85" Type="http://schemas.openxmlformats.org/officeDocument/2006/relationships/hyperlink" Target="file:///C:\Users\bslocum\AppData\Local\Microsoft\Windows\INetCache\Content.Outlook\ACZU6L6W\Rate%2007%20-%20All%20Bseg%20End%20Dates-Dec.xlsx" TargetMode="External"/><Relationship Id="rId93" Type="http://schemas.openxmlformats.org/officeDocument/2006/relationships/hyperlink" Target="file:///C:\Users\bslocum\AppData\Local\Microsoft\Windows\INetCache\Content.Outlook\ACZU6L6W\Rate%2028%20-%20All%20Bseg%20End%20Dates-Dec.xlsx" TargetMode="External"/><Relationship Id="rId98" Type="http://schemas.openxmlformats.org/officeDocument/2006/relationships/hyperlink" Target="file:///C:\Users\bslocum\AppData\Local\Microsoft\Windows\INetCache\Content.Outlook\ACZU6L6W\Rate%20WH%20-%20All%20Bseg%20End%20Dates-Dec.xlsx" TargetMode="External"/><Relationship Id="rId3" Type="http://schemas.openxmlformats.org/officeDocument/2006/relationships/hyperlink" Target="file:///C:\Users\bslocum\AppData\Local\Microsoft\Windows\INetCache\Content.Outlook\ACZU6L6W\Rate%2001%20-%20Jul-Aug%20Not%20Prorated.xlsx" TargetMode="External"/><Relationship Id="rId12" Type="http://schemas.openxmlformats.org/officeDocument/2006/relationships/hyperlink" Target="file:///C:\Users\bslocum\AppData\Local\Microsoft\Windows\INetCache\Content.Outlook\ACZU6L6W\Rate%2007%20-%20All%20Bseg%20End%20Dates-Sep.xlsx" TargetMode="External"/><Relationship Id="rId17" Type="http://schemas.openxmlformats.org/officeDocument/2006/relationships/hyperlink" Target="file:///C:\Users\bslocum\AppData\Local\Microsoft\Windows\INetCache\Content.Outlook\ACZU6L6W\Rate%2011%20-%20All%20Bseg%20End%20Dates-Sep.xlsx" TargetMode="External"/><Relationship Id="rId25" Type="http://schemas.openxmlformats.org/officeDocument/2006/relationships/hyperlink" Target="file:///C:\Users\bslocum\AppData\Local\Microsoft\Windows\INetCache\Content.Outlook\ACZU6L6W\Rate%2015-26-30-31%20TCRF%20Relate%20Back%20Surcharge%20-%20Demand%20Only%20-%20Sep.xlsx" TargetMode="External"/><Relationship Id="rId33" Type="http://schemas.openxmlformats.org/officeDocument/2006/relationships/hyperlink" Target="file:///C:\Users\bslocum\AppData\Local\Microsoft\Windows\INetCache\Content.Outlook\ACZU6L6W\Rate%2024%20-%20Jul-Aug%20Prorated.xlsx" TargetMode="External"/><Relationship Id="rId38" Type="http://schemas.openxmlformats.org/officeDocument/2006/relationships/hyperlink" Target="file:///C:\Users\bslocum\AppData\Local\Microsoft\Windows\INetCache\Content.Outlook\ACZU6L6W\Rate%2028%20-%20Jul-Aug%20Prorated.xlsx" TargetMode="External"/><Relationship Id="rId46" Type="http://schemas.openxmlformats.org/officeDocument/2006/relationships/hyperlink" Target="file:///C:\Users\bslocum\AppData\Local\Microsoft\Windows\INetCache\Content.Outlook\ACZU6L6W\Rate%20WH%20-%20Jul-Aug%20Prorated.xlsx" TargetMode="External"/><Relationship Id="rId59" Type="http://schemas.openxmlformats.org/officeDocument/2006/relationships/hyperlink" Target="file:///C:\Users\bslocum\AppData\Local\Microsoft\Windows\INetCache\Content.Outlook\ACZU6L6W\Rate%2034%20-%20All%20Bseg%20End%20Dates-Oct.xlsx" TargetMode="External"/><Relationship Id="rId67" Type="http://schemas.openxmlformats.org/officeDocument/2006/relationships/hyperlink" Target="file:///C:\Users\bslocum\AppData\Local\Microsoft\Windows\INetCache\Content.Outlook\ACZU6L6W\Rate%2008%20-%20All%20Bseg%20End%20Dates-Oct.xlsx" TargetMode="External"/><Relationship Id="rId103" Type="http://schemas.openxmlformats.org/officeDocument/2006/relationships/hyperlink" Target="file:///C:\Users\bslocum\AppData\Local\Microsoft\Windows\INetCache\Content.Outlook\ACZU6L6W\Rate%2002%20-%20All%20Bseg%20End%20Dates-Nov%20Start%20Dates%20Prior%20to%20Oct.xlsx" TargetMode="External"/><Relationship Id="rId20" Type="http://schemas.openxmlformats.org/officeDocument/2006/relationships/hyperlink" Target="file:///C:\Users\bslocum\AppData\Local\Microsoft\Windows\INetCache\Content.Outlook\ACZU6L6W\Rate%2015-26-30-31%20TCRF%20Relate%20Back%20Surcharge%20-%20Demand%20Only%20-%20Jul-Aug%20Prorated.xlsx" TargetMode="External"/><Relationship Id="rId41" Type="http://schemas.openxmlformats.org/officeDocument/2006/relationships/hyperlink" Target="file:///C:\Users\bslocum\AppData\Local\Microsoft\Windows\INetCache\Content.Outlook\ACZU6L6W\Rate%2041%20-%20All%20Bseg%20End%20Dates-Sep.xlsx" TargetMode="External"/><Relationship Id="rId54" Type="http://schemas.openxmlformats.org/officeDocument/2006/relationships/hyperlink" Target="file:///C:\Users\bslocum\AppData\Local\Microsoft\Windows\INetCache\Content.Outlook\ACZU6L6W\Rate%2007%20-%20All%20Bseg%20End%20Dates-Nov.xlsx" TargetMode="External"/><Relationship Id="rId62" Type="http://schemas.openxmlformats.org/officeDocument/2006/relationships/hyperlink" Target="file:///C:\Users\bslocum\AppData\Local\Microsoft\Windows\INetCache\Content.Outlook\ACZU6L6W\Rate%2038%20-%20All%20Bseg%20End%20Dates-Oct.xlsx" TargetMode="External"/><Relationship Id="rId70" Type="http://schemas.openxmlformats.org/officeDocument/2006/relationships/hyperlink" Target="file:///C:\Users\bslocum\AppData\Local\Microsoft\Windows\INetCache\Content.Outlook\ACZU6L6W\Rate%2009%20-%20All%20Bseg%20End%20Dates-Nov.xlsx" TargetMode="External"/><Relationship Id="rId75" Type="http://schemas.openxmlformats.org/officeDocument/2006/relationships/hyperlink" Target="file:///C:\Users\bslocum\AppData\Local\Microsoft\Windows\INetCache\Content.Outlook\ACZU6L6W\Rate%2022%20-%20All%20Bseg%20End%20Dates-Oct.xlsx" TargetMode="External"/><Relationship Id="rId83" Type="http://schemas.openxmlformats.org/officeDocument/2006/relationships/hyperlink" Target="file:///C:\Users\bslocum\AppData\Local\Microsoft\Windows\INetCache\Content.Outlook\ACZU6L6W\Rate%2001%20-%20All%20Bseg%20End%20Dates-Dec.xlsx" TargetMode="External"/><Relationship Id="rId88" Type="http://schemas.openxmlformats.org/officeDocument/2006/relationships/hyperlink" Target="file:///C:\Users\bslocum\AppData\Local\Microsoft\Windows\INetCache\Content.Outlook\ACZU6L6W\Rate%2011%20-%20All%20Bseg%20End%20Dates-Dec.xlsx" TargetMode="External"/><Relationship Id="rId91" Type="http://schemas.openxmlformats.org/officeDocument/2006/relationships/hyperlink" Target="file:///C:\Users\bslocum\AppData\Local\Microsoft\Windows\INetCache\Content.Outlook\ACZU6L6W\Rate%2025%20-%20All%20Bseg%20End%20Dates-Dec.xlsx" TargetMode="External"/><Relationship Id="rId96" Type="http://schemas.openxmlformats.org/officeDocument/2006/relationships/hyperlink" Target="file:///C:\Users\bslocum\AppData\Local\Microsoft\Windows\INetCache\Content.Outlook\ACZU6L6W\Rate%2034%20-%20All%20Bseg%20End%20Dates-Dec.xlsx" TargetMode="External"/><Relationship Id="rId1" Type="http://schemas.openxmlformats.org/officeDocument/2006/relationships/hyperlink" Target="file:///C:\Users\bslocum\AppData\Local\Microsoft\Windows\INetCache\Content.Outlook\ACZU6L6W\Rate%2001%20-%20All%20Bseg%20End%20Dates-Aug.xlsx" TargetMode="External"/><Relationship Id="rId6" Type="http://schemas.openxmlformats.org/officeDocument/2006/relationships/hyperlink" Target="file:///C:\Users\bslocum\AppData\Local\Microsoft\Windows\INetCache\Content.Outlook\ACZU6L6W\Rate%2001%20-%20Jul-Aug%20Prorated.xlsx" TargetMode="External"/><Relationship Id="rId15" Type="http://schemas.openxmlformats.org/officeDocument/2006/relationships/hyperlink" Target="file:///C:\Users\bslocum\AppData\Local\Microsoft\Windows\INetCache\Content.Outlook\ACZU6L6W\Rate%2009%20-%20All%20Bseg%20End%20Dates-Sep.xlsx" TargetMode="External"/><Relationship Id="rId23" Type="http://schemas.openxmlformats.org/officeDocument/2006/relationships/hyperlink" Target="file:///C:\Users\bslocum\AppData\Local\Microsoft\Windows\INetCache\Content.Outlook\ACZU6L6W\Rate%2015-26-30-31%20TCRF%20Relate%20Back%20Surcharge%20-%20Demand%20Only%20-%20Sep.xlsx" TargetMode="External"/><Relationship Id="rId28" Type="http://schemas.openxmlformats.org/officeDocument/2006/relationships/hyperlink" Target="file:///C:\Users\bslocum\AppData\Local\Microsoft\Windows\INetCache\Content.Outlook\ACZU6L6W\Rate%2022%20-%20Jul-Aug%20Prorated.xlsx" TargetMode="External"/><Relationship Id="rId36" Type="http://schemas.openxmlformats.org/officeDocument/2006/relationships/hyperlink" Target="file:///C:\Users\bslocum\AppData\Local\Microsoft\Windows\INetCache\Content.Outlook\ACZU6L6W\Rate%2028%20-%20All%20Bseg%20End%20Dates-Aug.xlsx" TargetMode="External"/><Relationship Id="rId49" Type="http://schemas.openxmlformats.org/officeDocument/2006/relationships/hyperlink" Target="file:///C:\Users\bslocum\AppData\Local\Microsoft\Windows\INetCache\Content.Outlook\ACZU6L6W\Rate%2002%20-%20All%20Bseg%20End%20Dates-Nov.xlsx" TargetMode="External"/><Relationship Id="rId57" Type="http://schemas.openxmlformats.org/officeDocument/2006/relationships/hyperlink" Target="file:///C:\Users\bslocum\AppData\Local\Microsoft\Windows\INetCache\Content.Outlook\ACZU6L6W\Rate%2041%20-%20All%20Bseg%20End%20Dates-Oct.xlsx" TargetMode="External"/><Relationship Id="rId106" Type="http://schemas.openxmlformats.org/officeDocument/2006/relationships/table" Target="../tables/table1.xml"/><Relationship Id="rId10" Type="http://schemas.openxmlformats.org/officeDocument/2006/relationships/hyperlink" Target="file:///C:\Users\bslocum\AppData\Local\Microsoft\Windows\INetCache\Content.Outlook\ACZU6L6W\Rate%2002%20-%20Jul-Aug%20Not%20Prorated.xlsx" TargetMode="External"/><Relationship Id="rId31" Type="http://schemas.openxmlformats.org/officeDocument/2006/relationships/hyperlink" Target="file:///C:\Users\bslocum\AppData\Local\Microsoft\Windows\INetCache\Content.Outlook\ACZU6L6W\Rate%2024%20-%20Jul-Aug%20Not%20Prorated.xlsx" TargetMode="External"/><Relationship Id="rId44" Type="http://schemas.openxmlformats.org/officeDocument/2006/relationships/hyperlink" Target="file:///C:\Users\bslocum\AppData\Local\Microsoft\Windows\INetCache\Content.Outlook\ACZU6L6W\Rate%20WH%20-%20All%20Bseg%20End%20Dates-Aug.xlsx" TargetMode="External"/><Relationship Id="rId52" Type="http://schemas.openxmlformats.org/officeDocument/2006/relationships/hyperlink" Target="file:///C:\Users\bslocum\AppData\Local\Microsoft\Windows\INetCache\Content.Outlook\ACZU6L6W\Rate%2002%20-%20All%20Bseg%20End%20Dates-Nov.xlsx" TargetMode="External"/><Relationship Id="rId60" Type="http://schemas.openxmlformats.org/officeDocument/2006/relationships/hyperlink" Target="file:///C:\Users\bslocum\AppData\Local\Microsoft\Windows\INetCache\Content.Outlook\ACZU6L6W\Rate%2034%20-%20All%20Bseg%20End%20Dates-Nov.xlsx" TargetMode="External"/><Relationship Id="rId65" Type="http://schemas.openxmlformats.org/officeDocument/2006/relationships/hyperlink" Target="file:///C:\Users\bslocum\AppData\Local\Microsoft\Windows\INetCache\Content.Outlook\ACZU6L6W\Rate%2028%20-%20All%20Bseg%20End%20Dates-Nov.xlsx" TargetMode="External"/><Relationship Id="rId73" Type="http://schemas.openxmlformats.org/officeDocument/2006/relationships/hyperlink" Target="file:///C:\Users\bslocum\AppData\Local\Microsoft\Windows\INetCache\Content.Outlook\ACZU6L6W\Rate%2038%20-%20All%20Bseg%20End%20Dates-Oct.xlsx" TargetMode="External"/><Relationship Id="rId78" Type="http://schemas.openxmlformats.org/officeDocument/2006/relationships/hyperlink" Target="file:///C:\Users\bslocum\AppData\Local\Microsoft\Windows\INetCache\Content.Outlook\ACZU6L6W\Rate%2024%20-%20All%20Bseg%20End%20Dates-Nov.xlsx" TargetMode="External"/><Relationship Id="rId81" Type="http://schemas.openxmlformats.org/officeDocument/2006/relationships/hyperlink" Target="file:///C:\Users\bslocum\AppData\Local\Microsoft\Windows\INetCache\Content.Outlook\ACZU6L6W\Rate%2038%20-%20All%20Bseg%20End%20Dates-Oct.xlsx" TargetMode="External"/><Relationship Id="rId86" Type="http://schemas.openxmlformats.org/officeDocument/2006/relationships/hyperlink" Target="file:///C:\Users\bslocum\AppData\Local\Microsoft\Windows\INetCache\Content.Outlook\ACZU6L6W\Rate%2008%20-%20All%20Bseg%20End%20Dates-Dec.xlsx" TargetMode="External"/><Relationship Id="rId94" Type="http://schemas.openxmlformats.org/officeDocument/2006/relationships/hyperlink" Target="file:///C:\Users\bslocum\AppData\Local\Microsoft\Windows\INetCache\Content.Outlook\ACZU6L6W\Rate%2038%20-%20All%20Bseg%20End%20Dates-Dec.xlsx" TargetMode="External"/><Relationship Id="rId99" Type="http://schemas.openxmlformats.org/officeDocument/2006/relationships/hyperlink" Target="file:///C:\Users\bslocum\AppData\Local\Microsoft\Windows\INetCache\Content.Outlook\ACZU6L6W\Rate%2038%20-%20All%20Bseg%20End%20Dates-Dec.xlsx" TargetMode="External"/><Relationship Id="rId101" Type="http://schemas.openxmlformats.org/officeDocument/2006/relationships/hyperlink" Target="file:///C:\Users\bslocum\AppData\Local\Microsoft\Windows\INetCache\Content.Outlook\ACZU6L6W\Rate%2001%20-%20All%20Bseg%20End%20Dates-Dec%20All%20Bseg%20Start%20Dates%20Prior%20to%20Nov.xlsx" TargetMode="External"/><Relationship Id="rId4" Type="http://schemas.openxmlformats.org/officeDocument/2006/relationships/hyperlink" Target="file:///C:\Users\bslocum\AppData\Local\Microsoft\Windows\INetCache\Content.Outlook\ACZU6L6W\Rate%2001%20-%20Jul-Aug%20Not%20Prorated.xlsx" TargetMode="External"/><Relationship Id="rId9" Type="http://schemas.openxmlformats.org/officeDocument/2006/relationships/hyperlink" Target="file:///C:\Users\bslocum\AppData\Local\Microsoft\Windows\INetCache\Content.Outlook\ACZU6L6W\Rate%2002%20-%20Jul-Aug%20Not%20Prorated.xlsx" TargetMode="External"/><Relationship Id="rId13" Type="http://schemas.openxmlformats.org/officeDocument/2006/relationships/hyperlink" Target="file:///C:\Users\bslocum\AppData\Local\Microsoft\Windows\INetCache\Content.Outlook\ACZU6L6W\Rate%2007%20-%20Jul-Aug%20Prorated.xlsx" TargetMode="External"/><Relationship Id="rId18" Type="http://schemas.openxmlformats.org/officeDocument/2006/relationships/hyperlink" Target="file:///C:\Users\bslocum\AppData\Local\Microsoft\Windows\INetCache\Content.Outlook\ACZU6L6W\Rate%2011%20-%20Jul-Aug%20Prorated.xlsx" TargetMode="External"/><Relationship Id="rId39" Type="http://schemas.openxmlformats.org/officeDocument/2006/relationships/hyperlink" Target="file:///C:\Users\bslocum\AppData\Local\Microsoft\Windows\INetCache\Content.Outlook\ACZU6L6W\Rate%2034%20-%20Jul-Aug%20Prorated.xlsx" TargetMode="External"/><Relationship Id="rId34" Type="http://schemas.openxmlformats.org/officeDocument/2006/relationships/hyperlink" Target="file:///C:\Users\bslocum\AppData\Local\Microsoft\Windows\INetCache\Content.Outlook\ACZU6L6W\Rate%2025%20-%20All%20Bseg%20End%20Dates-Sep.xlsx" TargetMode="External"/><Relationship Id="rId50" Type="http://schemas.openxmlformats.org/officeDocument/2006/relationships/hyperlink" Target="file:///C:\Users\bslocum\AppData\Local\Microsoft\Windows\INetCache\Content.Outlook\ACZU6L6W\Rate%2001%20-%20All%20Bseg%20End%20Dates-Oct.xlsx" TargetMode="External"/><Relationship Id="rId55" Type="http://schemas.openxmlformats.org/officeDocument/2006/relationships/hyperlink" Target="file:///C:\Users\bslocum\AppData\Local\Microsoft\Windows\INetCache\Content.Outlook\ACZU6L6W\Rate%20WH%20-%20All%20Bseg%20End%20Dates-Oct.xlsx" TargetMode="External"/><Relationship Id="rId76" Type="http://schemas.openxmlformats.org/officeDocument/2006/relationships/hyperlink" Target="file:///C:\Users\bslocum\AppData\Local\Microsoft\Windows\INetCache\Content.Outlook\ACZU6L6W\Rate%2022%20-%20All%20Bseg%20End%20Dates-Nov.xlsx" TargetMode="External"/><Relationship Id="rId97" Type="http://schemas.openxmlformats.org/officeDocument/2006/relationships/hyperlink" Target="file:///C:\Users\bslocum\AppData\Local\Microsoft\Windows\INetCache\Content.Outlook\ACZU6L6W\Rate%2041%20-%20All%20Bseg%20End%20Dates-Dec.xlsx" TargetMode="External"/><Relationship Id="rId104" Type="http://schemas.openxmlformats.org/officeDocument/2006/relationships/hyperlink" Target="file:///C:\Users\bslocum\AppData\Local\Microsoft\Windows\INetCache\Content.Outlook\ACZU6L6W\Rate%20WH%20-%20All%20Bseg%20End%20Dates-Nov%20Start%20Dates%20Prior%20to%20Oct.xlsx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file:///C:\Users\bslocum\AppData\Local\Microsoft\Windows\INetCache\Content.Outlook\ACZU6L6W\Rate%2015-26-30-31%20TCRF%20Relate%20Back%20Surcharge%20-%20Demand%20Only%20-%20Sep.xlsx" TargetMode="External"/><Relationship Id="rId21" Type="http://schemas.openxmlformats.org/officeDocument/2006/relationships/hyperlink" Target="file:///C:\Users\bslocum\AppData\Local\Microsoft\Windows\INetCache\Content.Outlook\ACZU6L6W\Rate%2015-26-30-31%20TCRF%20Relate%20Back%20Surcharge%20-%20Demand%20Only%20-%20Jul-Aug%20Prorated.xlsx" TargetMode="External"/><Relationship Id="rId42" Type="http://schemas.openxmlformats.org/officeDocument/2006/relationships/hyperlink" Target="file:///C:\Users\bslocum\AppData\Local\Microsoft\Windows\INetCache\Content.Outlook\ACZU6L6W\Rate%2034%20-%20All%20Bseg%20End%20Dates-Sep.xlsx" TargetMode="External"/><Relationship Id="rId47" Type="http://schemas.openxmlformats.org/officeDocument/2006/relationships/hyperlink" Target="file:///C:\Users\bslocum\AppData\Local\Microsoft\Windows\INetCache\Content.Outlook\ACZU6L6W\Rate%20WH%20-%20All%20Bseg%20End%20Dates-Sep.xlsx" TargetMode="External"/><Relationship Id="rId63" Type="http://schemas.openxmlformats.org/officeDocument/2006/relationships/hyperlink" Target="file:///C:\Users\bslocum\AppData\Local\Microsoft\Windows\INetCache\Content.Outlook\ACZU6L6W\Rate%2022%20-%20All%20Bseg%20End%20Dates-Oct.xlsx" TargetMode="External"/><Relationship Id="rId68" Type="http://schemas.openxmlformats.org/officeDocument/2006/relationships/hyperlink" Target="file:///C:\Users\bslocum\AppData\Local\Microsoft\Windows\INetCache\Content.Outlook\ACZU6L6W\Rate%2025%20-%20All%20Bseg%20End%20Dates-Nov.xlsx" TargetMode="External"/><Relationship Id="rId84" Type="http://schemas.openxmlformats.org/officeDocument/2006/relationships/hyperlink" Target="file:///C:\Users\bslocum\AppData\Local\Microsoft\Windows\INetCache\Content.Outlook\ACZU6L6W\Rate%2002%20-%20All%20Bseg%20End%20Dates-Dec.xlsx" TargetMode="External"/><Relationship Id="rId89" Type="http://schemas.openxmlformats.org/officeDocument/2006/relationships/hyperlink" Target="file:///C:\Users\bslocum\AppData\Local\Microsoft\Windows\INetCache\Content.Outlook\ACZU6L6W\Rate%2022%20-%20All%20Bseg%20End%20Dates-Dec.xlsx" TargetMode="External"/><Relationship Id="rId7" Type="http://schemas.openxmlformats.org/officeDocument/2006/relationships/hyperlink" Target="file:///C:\Users\bslocum\AppData\Local\Microsoft\Windows\INetCache\Content.Outlook\ACZU6L6W\Rate%2002%20-%20All%20Bseg%20End%20Dates-Aug.xlsx" TargetMode="External"/><Relationship Id="rId71" Type="http://schemas.openxmlformats.org/officeDocument/2006/relationships/hyperlink" Target="file:///C:\Users\bslocum\AppData\Local\Microsoft\Windows\INetCache\Content.Outlook\ACZU6L6W\Rate%2028%20-%20All%20Bseg%20End%20Dates-Oct.xlsx" TargetMode="External"/><Relationship Id="rId92" Type="http://schemas.openxmlformats.org/officeDocument/2006/relationships/hyperlink" Target="file:///C:\Users\bslocum\AppData\Local\Microsoft\Windows\INetCache\Content.Outlook\ACZU6L6W\Rate%2038%20-%20All%20Bseg%20End%20Dates-Dec.xlsx" TargetMode="External"/><Relationship Id="rId2" Type="http://schemas.openxmlformats.org/officeDocument/2006/relationships/hyperlink" Target="file:///C:\Users\bslocum\AppData\Local\Microsoft\Windows\INetCache\Content.Outlook\ACZU6L6W\Rate%2001%20-%20All%20Bseg%20End%20Dates-Sep.xlsx" TargetMode="External"/><Relationship Id="rId16" Type="http://schemas.openxmlformats.org/officeDocument/2006/relationships/hyperlink" Target="file:///C:\Users\bslocum\AppData\Local\Microsoft\Windows\INetCache\Content.Outlook\ACZU6L6W\Rate%2008%20-%20Jul-Aug%20Prorated.xlsx" TargetMode="External"/><Relationship Id="rId29" Type="http://schemas.openxmlformats.org/officeDocument/2006/relationships/hyperlink" Target="file:///C:\Users\bslocum\AppData\Local\Microsoft\Windows\INetCache\Content.Outlook\ACZU6L6W\Rate%2022%20-%20All%20Bseg%20End%20Dates-Sep.xlsx" TargetMode="External"/><Relationship Id="rId107" Type="http://schemas.openxmlformats.org/officeDocument/2006/relationships/table" Target="../tables/table2.xml"/><Relationship Id="rId11" Type="http://schemas.openxmlformats.org/officeDocument/2006/relationships/hyperlink" Target="file:///C:\Users\bslocum\AppData\Local\Microsoft\Windows\INetCache\Content.Outlook\ACZU6L6W\Rate%2002%20-%20Jul-Aug%20Prorated.xlsx" TargetMode="External"/><Relationship Id="rId24" Type="http://schemas.openxmlformats.org/officeDocument/2006/relationships/hyperlink" Target="file:///C:\Users\bslocum\AppData\Local\Microsoft\Windows\INetCache\Content.Outlook\ACZU6L6W\Rate%2015-26-30-31%20TCRF%20Relate%20Back%20Surcharge%20-%20Demand%20Only%20-%20Jul-Aug%20Prorated.xlsx" TargetMode="External"/><Relationship Id="rId32" Type="http://schemas.openxmlformats.org/officeDocument/2006/relationships/hyperlink" Target="file:///C:\Users\bslocum\AppData\Local\Microsoft\Windows\INetCache\Content.Outlook\ACZU6L6W\Rate%2024%20-%20All%20Bseg%20End%20Dates-Sep.xlsx" TargetMode="External"/><Relationship Id="rId37" Type="http://schemas.openxmlformats.org/officeDocument/2006/relationships/hyperlink" Target="file:///C:\Users\bslocum\AppData\Local\Microsoft\Windows\INetCache\Content.Outlook\ACZU6L6W\Rate%2025%20-%20Jul-Aug%20Prorated.xlsx" TargetMode="External"/><Relationship Id="rId40" Type="http://schemas.openxmlformats.org/officeDocument/2006/relationships/hyperlink" Target="file:///C:\Users\bslocum\AppData\Local\Microsoft\Windows\INetCache\Content.Outlook\ACZU6L6W\Rate%2028%20-%20Jul-Aug%20Prorated.xlsx" TargetMode="External"/><Relationship Id="rId45" Type="http://schemas.openxmlformats.org/officeDocument/2006/relationships/hyperlink" Target="file:///C:\Users\bslocum\AppData\Local\Microsoft\Windows\INetCache\Content.Outlook\ACZU6L6W\Rate%2041%20-%20All%20Bseg%20End%20Dates-Aug.xlsx" TargetMode="External"/><Relationship Id="rId53" Type="http://schemas.openxmlformats.org/officeDocument/2006/relationships/hyperlink" Target="file:///C:\Users\bslocum\AppData\Local\Microsoft\Windows\INetCache\Content.Outlook\ACZU6L6W\Rate%2007%20-%20All%20Bseg%20End%20Dates-Oct.xlsx" TargetMode="External"/><Relationship Id="rId58" Type="http://schemas.openxmlformats.org/officeDocument/2006/relationships/hyperlink" Target="file:///C:\Users\bslocum\AppData\Local\Microsoft\Windows\INetCache\Content.Outlook\ACZU6L6W\Rate%2009%20-%20All%20Bseg%20End%20Dates-Nov.xlsx" TargetMode="External"/><Relationship Id="rId66" Type="http://schemas.openxmlformats.org/officeDocument/2006/relationships/hyperlink" Target="file:///C:\Users\bslocum\AppData\Local\Microsoft\Windows\INetCache\Content.Outlook\ACZU6L6W\Rate%2024%20-%20All%20Bseg%20End%20Dates-Nov.xlsx" TargetMode="External"/><Relationship Id="rId74" Type="http://schemas.openxmlformats.org/officeDocument/2006/relationships/hyperlink" Target="file:///C:\Users\bslocum\AppData\Local\Microsoft\Windows\INetCache\Content.Outlook\ACZU6L6W\Rate%2038%20-%20All%20Bseg%20End%20Dates-Nov.xlsx" TargetMode="External"/><Relationship Id="rId79" Type="http://schemas.openxmlformats.org/officeDocument/2006/relationships/hyperlink" Target="file:///C:\Users\bslocum\AppData\Local\Microsoft\Windows\INetCache\Content.Outlook\ACZU6L6W\Rate%2041%20-%20All%20Bseg%20End%20Dates-Oct.xlsx" TargetMode="External"/><Relationship Id="rId87" Type="http://schemas.openxmlformats.org/officeDocument/2006/relationships/hyperlink" Target="file:///C:\Users\bslocum\AppData\Local\Microsoft\Windows\INetCache\Content.Outlook\ACZU6L6W\Rate%2009%20-%20All%20Bseg%20End%20Dates-Dec.xlsx" TargetMode="External"/><Relationship Id="rId102" Type="http://schemas.openxmlformats.org/officeDocument/2006/relationships/hyperlink" Target="file:///C:\Users\bslocum\AppData\Local\Microsoft\Windows\INetCache\Content.Outlook\ACZU6L6W\Rate%2002%20-%20All%20Bseg%20End%20Dates-Dec%20Start%20Dates%20Prior%20to%20Nov.xlsx" TargetMode="External"/><Relationship Id="rId5" Type="http://schemas.openxmlformats.org/officeDocument/2006/relationships/hyperlink" Target="file:///C:\Users\bslocum\AppData\Local\Microsoft\Windows\INetCache\Content.Outlook\ACZU6L6W\Rate%2001%20-%20Jul-Aug%20Prorated.xlsx" TargetMode="External"/><Relationship Id="rId61" Type="http://schemas.openxmlformats.org/officeDocument/2006/relationships/hyperlink" Target="file:///C:\Users\bslocum\AppData\Local\Microsoft\Windows\INetCache\Content.Outlook\ACZU6L6W\Rate%2038%20-%20All%20Bseg%20End%20Dates-Oct.xlsx" TargetMode="External"/><Relationship Id="rId82" Type="http://schemas.openxmlformats.org/officeDocument/2006/relationships/hyperlink" Target="file:///C:\Users\bslocum\AppData\Local\Microsoft\Windows\INetCache\Content.Outlook\ACZU6L6W\Rate%20WH%20-%20All%20Bseg%20End%20Dates-Nov.xlsx" TargetMode="External"/><Relationship Id="rId90" Type="http://schemas.openxmlformats.org/officeDocument/2006/relationships/hyperlink" Target="file:///C:\Users\bslocum\AppData\Local\Microsoft\Windows\INetCache\Content.Outlook\ACZU6L6W\Rate%2024%20-%20All%20Bseg%20End%20Dates-Dec.xlsx" TargetMode="External"/><Relationship Id="rId95" Type="http://schemas.openxmlformats.org/officeDocument/2006/relationships/hyperlink" Target="file:///C:\Users\bslocum\AppData\Local\Microsoft\Windows\INetCache\Content.Outlook\ACZU6L6W\Rate%2038%20-%20All%20Bseg%20End%20Dates-Dec.xlsx" TargetMode="External"/><Relationship Id="rId19" Type="http://schemas.openxmlformats.org/officeDocument/2006/relationships/hyperlink" Target="file:///C:\Users\bslocum\AppData\Local\Microsoft\Windows\INetCache\Content.Outlook\ACZU6L6W\Rate%2011%20-%20All%20Bseg%20End%20Dates-Sep.xlsx" TargetMode="External"/><Relationship Id="rId14" Type="http://schemas.openxmlformats.org/officeDocument/2006/relationships/hyperlink" Target="file:///C:\Users\bslocum\AppData\Local\Microsoft\Windows\INetCache\Content.Outlook\ACZU6L6W\Rate%2007%20-%20Jul-Aug%20Prorated.xlsx" TargetMode="External"/><Relationship Id="rId22" Type="http://schemas.openxmlformats.org/officeDocument/2006/relationships/hyperlink" Target="file:///C:\Users\bslocum\AppData\Local\Microsoft\Windows\INetCache\Content.Outlook\ACZU6L6W\Rate%2015-26-30-31%20TCRF%20Relate%20Back%20Surcharge%20-%20Demand%20Only%20-%20Jul-Aug%20Prorated.xlsx" TargetMode="External"/><Relationship Id="rId27" Type="http://schemas.openxmlformats.org/officeDocument/2006/relationships/hyperlink" Target="file:///C:\Users\bslocum\AppData\Local\Microsoft\Windows\INetCache\Content.Outlook\ACZU6L6W\Rate%2015-26-30-31%20TCRF%20Relate%20Back%20Surcharge%20-%20Demand%20Only%20-%20Sep.xlsx" TargetMode="External"/><Relationship Id="rId30" Type="http://schemas.openxmlformats.org/officeDocument/2006/relationships/hyperlink" Target="file:///C:\Users\bslocum\AppData\Local\Microsoft\Windows\INetCache\Content.Outlook\ACZU6L6W\Rate%2022%20-%20Jul-Aug%20Prorated.xlsx" TargetMode="External"/><Relationship Id="rId35" Type="http://schemas.openxmlformats.org/officeDocument/2006/relationships/hyperlink" Target="file:///C:\Users\bslocum\AppData\Local\Microsoft\Windows\INetCache\Content.Outlook\ACZU6L6W\Rate%2024%20-%20Jul-Aug%20Prorated.xlsx" TargetMode="External"/><Relationship Id="rId43" Type="http://schemas.openxmlformats.org/officeDocument/2006/relationships/hyperlink" Target="file:///C:\Users\bslocum\AppData\Local\Microsoft\Windows\INetCache\Content.Outlook\ACZU6L6W\Rate%2041%20-%20All%20Bseg%20End%20Dates-Sep.xlsx" TargetMode="External"/><Relationship Id="rId48" Type="http://schemas.openxmlformats.org/officeDocument/2006/relationships/hyperlink" Target="file:///C:\Users\bslocum\AppData\Local\Microsoft\Windows\INetCache\Content.Outlook\ACZU6L6W\Rate%20WH%20-%20Jul-Aug%20Prorated.xlsx" TargetMode="External"/><Relationship Id="rId56" Type="http://schemas.openxmlformats.org/officeDocument/2006/relationships/hyperlink" Target="file:///C:\Users\bslocum\AppData\Local\Microsoft\Windows\INetCache\Content.Outlook\ACZU6L6W\Rate%2008%20-%20All%20Bseg%20End%20Dates-Nov.xlsx" TargetMode="External"/><Relationship Id="rId64" Type="http://schemas.openxmlformats.org/officeDocument/2006/relationships/hyperlink" Target="file:///C:\Users\bslocum\AppData\Local\Microsoft\Windows\INetCache\Content.Outlook\ACZU6L6W\Rate%2022%20-%20All%20Bseg%20End%20Dates-Nov.xlsx" TargetMode="External"/><Relationship Id="rId69" Type="http://schemas.openxmlformats.org/officeDocument/2006/relationships/hyperlink" Target="file:///C:\Users\bslocum\AppData\Local\Microsoft\Windows\INetCache\Content.Outlook\ACZU6L6W\Rate%2038%20-%20All%20Bseg%20End%20Dates-Oct.xlsx" TargetMode="External"/><Relationship Id="rId77" Type="http://schemas.openxmlformats.org/officeDocument/2006/relationships/hyperlink" Target="file:///C:\Users\bslocum\AppData\Local\Microsoft\Windows\INetCache\Content.Outlook\ACZU6L6W\Rate%2034%20-%20All%20Bseg%20End%20Dates-Oct.xlsx" TargetMode="External"/><Relationship Id="rId100" Type="http://schemas.openxmlformats.org/officeDocument/2006/relationships/hyperlink" Target="file:///C:\Users\bslocum\AppData\Local\Microsoft\Windows\INetCache\Content.Outlook\ACZU6L6W\Rate%2001%20-%20All%20Bseg%20End%20Dates-Nov%20All%20Bseg%20Start%20Dates%20Prior%20to%20Oct.xlsx" TargetMode="External"/><Relationship Id="rId105" Type="http://schemas.openxmlformats.org/officeDocument/2006/relationships/hyperlink" Target="file:///C:\Users\bslocum\AppData\Local\Microsoft\Windows\INetCache\Content.Outlook\ACZU6L6W\Rate%2024%20-%20All%20Bseg%20End%20Dates-Dec%20Start%20Dates%20Prior%20to%20Nov.xlsx" TargetMode="External"/><Relationship Id="rId8" Type="http://schemas.openxmlformats.org/officeDocument/2006/relationships/hyperlink" Target="file:///C:\Users\bslocum\AppData\Local\Microsoft\Windows\INetCache\Content.Outlook\ACZU6L6W\Rate%2002%20-%20All%20Bseg%20End%20Dates-Sep.xlsx" TargetMode="External"/><Relationship Id="rId51" Type="http://schemas.openxmlformats.org/officeDocument/2006/relationships/hyperlink" Target="file:///C:\Users\bslocum\AppData\Local\Microsoft\Windows\INetCache\Content.Outlook\ACZU6L6W\Rate%2002%20-%20All%20Bseg%20End%20Dates-Oct.xlsx" TargetMode="External"/><Relationship Id="rId72" Type="http://schemas.openxmlformats.org/officeDocument/2006/relationships/hyperlink" Target="file:///C:\Users\bslocum\AppData\Local\Microsoft\Windows\INetCache\Content.Outlook\ACZU6L6W\Rate%2028%20-%20All%20Bseg%20End%20Dates-Nov.xlsx" TargetMode="External"/><Relationship Id="rId80" Type="http://schemas.openxmlformats.org/officeDocument/2006/relationships/hyperlink" Target="file:///C:\Users\bslocum\AppData\Local\Microsoft\Windows\INetCache\Content.Outlook\ACZU6L6W\Rate%2041%20-%20All%20Bseg%20End%20Dates-Nov.xlsx" TargetMode="External"/><Relationship Id="rId85" Type="http://schemas.openxmlformats.org/officeDocument/2006/relationships/hyperlink" Target="file:///C:\Users\bslocum\AppData\Local\Microsoft\Windows\INetCache\Content.Outlook\ACZU6L6W\Rate%2007%20-%20All%20Bseg%20End%20Dates-Dec.xlsx" TargetMode="External"/><Relationship Id="rId93" Type="http://schemas.openxmlformats.org/officeDocument/2006/relationships/hyperlink" Target="file:///C:\Users\bslocum\AppData\Local\Microsoft\Windows\INetCache\Content.Outlook\ACZU6L6W\Rate%2028%20-%20All%20Bseg%20End%20Dates-Dec.xlsx" TargetMode="External"/><Relationship Id="rId98" Type="http://schemas.openxmlformats.org/officeDocument/2006/relationships/hyperlink" Target="file:///C:\Users\bslocum\AppData\Local\Microsoft\Windows\INetCache\Content.Outlook\ACZU6L6W\Rate%20WH%20-%20All%20Bseg%20End%20Dates-Dec.xlsx" TargetMode="External"/><Relationship Id="rId3" Type="http://schemas.openxmlformats.org/officeDocument/2006/relationships/hyperlink" Target="file:///C:\Users\bslocum\AppData\Local\Microsoft\Windows\INetCache\Content.Outlook\ACZU6L6W\Rate%2001%20-%20Jul-Aug%20Not%20Prorated.xlsx" TargetMode="External"/><Relationship Id="rId12" Type="http://schemas.openxmlformats.org/officeDocument/2006/relationships/hyperlink" Target="file:///C:\Users\bslocum\AppData\Local\Microsoft\Windows\INetCache\Content.Outlook\ACZU6L6W\Rate%2002%20-%20Jul-Aug%20Prorated.xlsx" TargetMode="External"/><Relationship Id="rId17" Type="http://schemas.openxmlformats.org/officeDocument/2006/relationships/hyperlink" Target="file:///C:\Users\bslocum\AppData\Local\Microsoft\Windows\INetCache\Content.Outlook\ACZU6L6W\Rate%2009%20-%20All%20Bseg%20End%20Dates-Sep.xlsx" TargetMode="External"/><Relationship Id="rId25" Type="http://schemas.openxmlformats.org/officeDocument/2006/relationships/hyperlink" Target="file:///C:\Users\bslocum\AppData\Local\Microsoft\Windows\INetCache\Content.Outlook\ACZU6L6W\Rate%2015-26-30-31%20TCRF%20Relate%20Back%20Surcharge%20-%20Demand%20Only%20-%20Sep.xlsx" TargetMode="External"/><Relationship Id="rId33" Type="http://schemas.openxmlformats.org/officeDocument/2006/relationships/hyperlink" Target="file:///C:\Users\bslocum\AppData\Local\Microsoft\Windows\INetCache\Content.Outlook\ACZU6L6W\Rate%2024%20-%20Jul-Aug%20Not%20Prorated.xlsx" TargetMode="External"/><Relationship Id="rId38" Type="http://schemas.openxmlformats.org/officeDocument/2006/relationships/hyperlink" Target="file:///C:\Users\bslocum\AppData\Local\Microsoft\Windows\INetCache\Content.Outlook\ACZU6L6W\Rate%2028%20-%20All%20Bseg%20End%20Dates-Aug.xlsx" TargetMode="External"/><Relationship Id="rId46" Type="http://schemas.openxmlformats.org/officeDocument/2006/relationships/hyperlink" Target="file:///C:\Users\bslocum\AppData\Local\Microsoft\Windows\INetCache\Content.Outlook\ACZU6L6W\Rate%20WH%20-%20All%20Bseg%20End%20Dates-Aug.xlsx" TargetMode="External"/><Relationship Id="rId59" Type="http://schemas.openxmlformats.org/officeDocument/2006/relationships/hyperlink" Target="file:///C:\Users\bslocum\AppData\Local\Microsoft\Windows\INetCache\Content.Outlook\ACZU6L6W\Rate%2011%20-%20All%20Bseg%20End%20Dates-Oct.xlsx" TargetMode="External"/><Relationship Id="rId67" Type="http://schemas.openxmlformats.org/officeDocument/2006/relationships/hyperlink" Target="file:///C:\Users\bslocum\AppData\Local\Microsoft\Windows\INetCache\Content.Outlook\ACZU6L6W\Rate%2025%20-%20All%20Bseg%20End%20Dates-Oct.xlsx" TargetMode="External"/><Relationship Id="rId103" Type="http://schemas.openxmlformats.org/officeDocument/2006/relationships/hyperlink" Target="file:///C:\Users\bslocum\AppData\Local\Microsoft\Windows\INetCache\Content.Outlook\ACZU6L6W\Rate%2002%20-%20All%20Bseg%20End%20Dates-Nov%20Start%20Dates%20Prior%20to%20Oct.xlsx" TargetMode="External"/><Relationship Id="rId20" Type="http://schemas.openxmlformats.org/officeDocument/2006/relationships/hyperlink" Target="file:///C:\Users\bslocum\AppData\Local\Microsoft\Windows\INetCache\Content.Outlook\ACZU6L6W\Rate%2011%20-%20Jul-Aug%20Prorated.xlsx" TargetMode="External"/><Relationship Id="rId41" Type="http://schemas.openxmlformats.org/officeDocument/2006/relationships/hyperlink" Target="file:///C:\Users\bslocum\AppData\Local\Microsoft\Windows\INetCache\Content.Outlook\ACZU6L6W\Rate%2034%20-%20Jul-Aug%20Prorated.xlsx" TargetMode="External"/><Relationship Id="rId54" Type="http://schemas.openxmlformats.org/officeDocument/2006/relationships/hyperlink" Target="file:///C:\Users\bslocum\AppData\Local\Microsoft\Windows\INetCache\Content.Outlook\ACZU6L6W\Rate%2007%20-%20All%20Bseg%20End%20Dates-Nov.xlsx" TargetMode="External"/><Relationship Id="rId62" Type="http://schemas.openxmlformats.org/officeDocument/2006/relationships/hyperlink" Target="file:///C:\Users\bslocum\AppData\Local\Microsoft\Windows\INetCache\Content.Outlook\ACZU6L6W\Rate%2038%20-%20All%20Bseg%20End%20Dates-Nov.xlsx" TargetMode="External"/><Relationship Id="rId70" Type="http://schemas.openxmlformats.org/officeDocument/2006/relationships/hyperlink" Target="file:///C:\Users\bslocum\AppData\Local\Microsoft\Windows\INetCache\Content.Outlook\ACZU6L6W\Rate%2038%20-%20All%20Bseg%20End%20Dates-Nov.xlsx" TargetMode="External"/><Relationship Id="rId75" Type="http://schemas.openxmlformats.org/officeDocument/2006/relationships/hyperlink" Target="file:///C:\Users\bslocum\AppData\Local\Microsoft\Windows\INetCache\Content.Outlook\ACZU6L6W\Rate%2038%20-%20All%20Bseg%20End%20Dates-Oct.xlsx" TargetMode="External"/><Relationship Id="rId83" Type="http://schemas.openxmlformats.org/officeDocument/2006/relationships/hyperlink" Target="file:///C:\Users\bslocum\AppData\Local\Microsoft\Windows\INetCache\Content.Outlook\ACZU6L6W\Rate%2001%20-%20All%20Bseg%20End%20Dates-Dec.xlsx" TargetMode="External"/><Relationship Id="rId88" Type="http://schemas.openxmlformats.org/officeDocument/2006/relationships/hyperlink" Target="file:///C:\Users\bslocum\AppData\Local\Microsoft\Windows\INetCache\Content.Outlook\ACZU6L6W\Rate%2011%20-%20All%20Bseg%20End%20Dates-Dec.xlsx" TargetMode="External"/><Relationship Id="rId91" Type="http://schemas.openxmlformats.org/officeDocument/2006/relationships/hyperlink" Target="file:///C:\Users\bslocum\AppData\Local\Microsoft\Windows\INetCache\Content.Outlook\ACZU6L6W\Rate%2025%20-%20All%20Bseg%20End%20Dates-Dec.xlsx" TargetMode="External"/><Relationship Id="rId96" Type="http://schemas.openxmlformats.org/officeDocument/2006/relationships/hyperlink" Target="file:///C:\Users\bslocum\AppData\Local\Microsoft\Windows\INetCache\Content.Outlook\ACZU6L6W\Rate%2034%20-%20All%20Bseg%20End%20Dates-Dec.xlsx" TargetMode="External"/><Relationship Id="rId1" Type="http://schemas.openxmlformats.org/officeDocument/2006/relationships/hyperlink" Target="file:///C:\Users\bslocum\AppData\Local\Microsoft\Windows\INetCache\Content.Outlook\ACZU6L6W\Rate%2001%20-%20All%20Bseg%20End%20Dates-Aug.xlsx" TargetMode="External"/><Relationship Id="rId6" Type="http://schemas.openxmlformats.org/officeDocument/2006/relationships/hyperlink" Target="file:///C:\Users\bslocum\AppData\Local\Microsoft\Windows\INetCache\Content.Outlook\ACZU6L6W\Rate%2001%20-%20Jul-Aug%20Prorated.xlsx" TargetMode="External"/><Relationship Id="rId15" Type="http://schemas.openxmlformats.org/officeDocument/2006/relationships/hyperlink" Target="file:///C:\Users\bslocum\AppData\Local\Microsoft\Windows\INetCache\Content.Outlook\ACZU6L6W\Rate%2008%20-%20All%20Bseg%20End%20Dates-Sep.xlsx" TargetMode="External"/><Relationship Id="rId23" Type="http://schemas.openxmlformats.org/officeDocument/2006/relationships/hyperlink" Target="file:///C:\Users\bslocum\AppData\Local\Microsoft\Windows\INetCache\Content.Outlook\ACZU6L6W\Rate%2015-26-30-31%20TCRF%20Relate%20Back%20Surcharge%20-%20Demand%20Only%20-%20Jul-Aug%20Prorated.xlsx" TargetMode="External"/><Relationship Id="rId28" Type="http://schemas.openxmlformats.org/officeDocument/2006/relationships/hyperlink" Target="file:///C:\Users\bslocum\AppData\Local\Microsoft\Windows\INetCache\Content.Outlook\ACZU6L6W\Rate%2015-26-30-31%20TCRF%20Relate%20Back%20Surcharge%20-%20Demand%20Only%20-%20Sep.xlsx" TargetMode="External"/><Relationship Id="rId36" Type="http://schemas.openxmlformats.org/officeDocument/2006/relationships/hyperlink" Target="file:///C:\Users\bslocum\AppData\Local\Microsoft\Windows\INetCache\Content.Outlook\ACZU6L6W\Rate%2025%20-%20All%20Bseg%20End%20Dates-Sep.xlsx" TargetMode="External"/><Relationship Id="rId49" Type="http://schemas.openxmlformats.org/officeDocument/2006/relationships/hyperlink" Target="file:///C:\Users\bslocum\AppData\Local\Microsoft\Windows\INetCache\Content.Outlook\ACZU6L6W\Rate%2001%20-%20All%20Bseg%20End%20Dates-Oct.xlsx" TargetMode="External"/><Relationship Id="rId57" Type="http://schemas.openxmlformats.org/officeDocument/2006/relationships/hyperlink" Target="file:///C:\Users\bslocum\AppData\Local\Microsoft\Windows\INetCache\Content.Outlook\ACZU6L6W\Rate%2009%20-%20All%20Bseg%20End%20Dates-Oct.xlsx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file:///C:\Users\bslocum\AppData\Local\Microsoft\Windows\INetCache\Content.Outlook\ACZU6L6W\Rate%2002%20-%20Jul-Aug%20Not%20Prorated.xlsx" TargetMode="External"/><Relationship Id="rId31" Type="http://schemas.openxmlformats.org/officeDocument/2006/relationships/hyperlink" Target="file:///C:\Users\bslocum\AppData\Local\Microsoft\Windows\INetCache\Content.Outlook\ACZU6L6W\Rate%2024%20-%20All%20Bseg%20End%20Dates-Aug.xlsx" TargetMode="External"/><Relationship Id="rId44" Type="http://schemas.openxmlformats.org/officeDocument/2006/relationships/hyperlink" Target="file:///C:\Users\bslocum\AppData\Local\Microsoft\Windows\INetCache\Content.Outlook\ACZU6L6W\Rate%2041%20-%20Jul-Aug%20Prorated.xlsx" TargetMode="External"/><Relationship Id="rId52" Type="http://schemas.openxmlformats.org/officeDocument/2006/relationships/hyperlink" Target="file:///C:\Users\bslocum\AppData\Local\Microsoft\Windows\INetCache\Content.Outlook\ACZU6L6W\Rate%2002%20-%20All%20Bseg%20End%20Dates-Nov.xlsx" TargetMode="External"/><Relationship Id="rId60" Type="http://schemas.openxmlformats.org/officeDocument/2006/relationships/hyperlink" Target="file:///C:\Users\bslocum\AppData\Local\Microsoft\Windows\INetCache\Content.Outlook\ACZU6L6W\Rate%2011%20-%20All%20Bseg%20End%20Dates-Nov.xlsx" TargetMode="External"/><Relationship Id="rId65" Type="http://schemas.openxmlformats.org/officeDocument/2006/relationships/hyperlink" Target="file:///C:\Users\bslocum\AppData\Local\Microsoft\Windows\INetCache\Content.Outlook\ACZU6L6W\Rate%2024%20-%20All%20Bseg%20End%20Dates-Oct.xlsx" TargetMode="External"/><Relationship Id="rId73" Type="http://schemas.openxmlformats.org/officeDocument/2006/relationships/hyperlink" Target="file:///C:\Users\bslocum\AppData\Local\Microsoft\Windows\INetCache\Content.Outlook\ACZU6L6W\Rate%2038%20-%20All%20Bseg%20End%20Dates-Oct.xlsx" TargetMode="External"/><Relationship Id="rId78" Type="http://schemas.openxmlformats.org/officeDocument/2006/relationships/hyperlink" Target="file:///C:\Users\bslocum\AppData\Local\Microsoft\Windows\INetCache\Content.Outlook\ACZU6L6W\Rate%2034%20-%20All%20Bseg%20End%20Dates-Nov.xlsx" TargetMode="External"/><Relationship Id="rId81" Type="http://schemas.openxmlformats.org/officeDocument/2006/relationships/hyperlink" Target="file:///C:\Users\bslocum\AppData\Local\Microsoft\Windows\INetCache\Content.Outlook\ACZU6L6W\Rate%20WH%20-%20All%20Bseg%20End%20Dates-Oct.xlsx" TargetMode="External"/><Relationship Id="rId86" Type="http://schemas.openxmlformats.org/officeDocument/2006/relationships/hyperlink" Target="file:///C:\Users\bslocum\AppData\Local\Microsoft\Windows\INetCache\Content.Outlook\ACZU6L6W\Rate%2008%20-%20All%20Bseg%20End%20Dates-Dec.xlsx" TargetMode="External"/><Relationship Id="rId94" Type="http://schemas.openxmlformats.org/officeDocument/2006/relationships/hyperlink" Target="file:///C:\Users\bslocum\AppData\Local\Microsoft\Windows\INetCache\Content.Outlook\ACZU6L6W\Rate%2038%20-%20All%20Bseg%20End%20Dates-Dec.xlsx" TargetMode="External"/><Relationship Id="rId99" Type="http://schemas.openxmlformats.org/officeDocument/2006/relationships/hyperlink" Target="file:///C:\Users\bslocum\AppData\Local\Microsoft\Windows\INetCache\Content.Outlook\ACZU6L6W\Rate%2038%20-%20All%20Bseg%20End%20Dates-Dec.xlsx" TargetMode="External"/><Relationship Id="rId101" Type="http://schemas.openxmlformats.org/officeDocument/2006/relationships/hyperlink" Target="file:///C:\Users\bslocum\AppData\Local\Microsoft\Windows\INetCache\Content.Outlook\ACZU6L6W\Rate%2001%20-%20All%20Bseg%20End%20Dates-Dec%20All%20Bseg%20Start%20Dates%20Prior%20to%20Nov.xlsx" TargetMode="External"/><Relationship Id="rId4" Type="http://schemas.openxmlformats.org/officeDocument/2006/relationships/hyperlink" Target="file:///C:\Users\bslocum\AppData\Local\Microsoft\Windows\INetCache\Content.Outlook\ACZU6L6W\Rate%2001%20-%20Jul-Aug%20Not%20Prorated.xlsx" TargetMode="External"/><Relationship Id="rId9" Type="http://schemas.openxmlformats.org/officeDocument/2006/relationships/hyperlink" Target="file:///C:\Users\bslocum\AppData\Local\Microsoft\Windows\INetCache\Content.Outlook\ACZU6L6W\Rate%2002%20-%20Jul-Aug%20Not%20Prorated.xlsx" TargetMode="External"/><Relationship Id="rId13" Type="http://schemas.openxmlformats.org/officeDocument/2006/relationships/hyperlink" Target="file:///C:\Users\bslocum\AppData\Local\Microsoft\Windows\INetCache\Content.Outlook\ACZU6L6W\Rate%2007%20-%20All%20Bseg%20End%20Dates-Sep.xlsx" TargetMode="External"/><Relationship Id="rId18" Type="http://schemas.openxmlformats.org/officeDocument/2006/relationships/hyperlink" Target="file:///C:\Users\bslocum\AppData\Local\Microsoft\Windows\INetCache\Content.Outlook\ACZU6L6W\Rate%2009%20-%20Jul-Aug%20Prorated.xlsx" TargetMode="External"/><Relationship Id="rId39" Type="http://schemas.openxmlformats.org/officeDocument/2006/relationships/hyperlink" Target="file:///C:\Users\bslocum\AppData\Local\Microsoft\Windows\INetCache\Content.Outlook\ACZU6L6W\Rate%2028%20-%20All%20Bseg%20End%20Dates-Sep.xlsx" TargetMode="External"/><Relationship Id="rId34" Type="http://schemas.openxmlformats.org/officeDocument/2006/relationships/hyperlink" Target="file:///C:\Users\bslocum\AppData\Local\Microsoft\Windows\INetCache\Content.Outlook\ACZU6L6W\Rate%2024%20-%20Jul-Aug%20Prorated.xlsx" TargetMode="External"/><Relationship Id="rId50" Type="http://schemas.openxmlformats.org/officeDocument/2006/relationships/hyperlink" Target="file:///C:\Users\bslocum\AppData\Local\Microsoft\Windows\INetCache\Content.Outlook\ACZU6L6W\Rate%2001%20-%20All%20Bseg%20End%20Dates-Nov.xlsx" TargetMode="External"/><Relationship Id="rId55" Type="http://schemas.openxmlformats.org/officeDocument/2006/relationships/hyperlink" Target="file:///C:\Users\bslocum\AppData\Local\Microsoft\Windows\INetCache\Content.Outlook\ACZU6L6W\Rate%2008%20-%20All%20Bseg%20End%20Dates-Oct.xlsx" TargetMode="External"/><Relationship Id="rId76" Type="http://schemas.openxmlformats.org/officeDocument/2006/relationships/hyperlink" Target="file:///C:\Users\bslocum\AppData\Local\Microsoft\Windows\INetCache\Content.Outlook\ACZU6L6W\Rate%2038%20-%20All%20Bseg%20End%20Dates-Nov.xlsx" TargetMode="External"/><Relationship Id="rId97" Type="http://schemas.openxmlformats.org/officeDocument/2006/relationships/hyperlink" Target="file:///C:\Users\bslocum\AppData\Local\Microsoft\Windows\INetCache\Content.Outlook\ACZU6L6W\Rate%2041%20-%20All%20Bseg%20End%20Dates-Dec.xlsx" TargetMode="External"/><Relationship Id="rId104" Type="http://schemas.openxmlformats.org/officeDocument/2006/relationships/hyperlink" Target="file:///C:\Users\bslocum\AppData\Local\Microsoft\Windows\INetCache\Content.Outlook\ACZU6L6W\Rate%20WH%20-%20All%20Bseg%20End%20Dates-Nov%20Start%20Dates%20Prior%20to%20Oct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zoomScaleNormal="100" workbookViewId="0"/>
  </sheetViews>
  <sheetFormatPr defaultRowHeight="14.4" x14ac:dyDescent="0.3"/>
  <cols>
    <col min="1" max="1" width="4.33203125" customWidth="1"/>
    <col min="2" max="2" width="36.33203125" bestFit="1" customWidth="1"/>
    <col min="3" max="5" width="12.5546875" bestFit="1" customWidth="1"/>
    <col min="6" max="8" width="12.5546875" customWidth="1"/>
    <col min="9" max="9" width="14.33203125" bestFit="1" customWidth="1"/>
    <col min="10" max="10" width="15.5546875" bestFit="1" customWidth="1"/>
    <col min="11" max="11" width="9.88671875" bestFit="1" customWidth="1"/>
    <col min="12" max="12" width="9.33203125" bestFit="1" customWidth="1"/>
    <col min="13" max="13" width="5.88671875" bestFit="1" customWidth="1"/>
    <col min="14" max="14" width="16.5546875" bestFit="1" customWidth="1"/>
    <col min="15" max="16" width="1.88671875" customWidth="1"/>
    <col min="17" max="17" width="10.5546875" bestFit="1" customWidth="1"/>
  </cols>
  <sheetData>
    <row r="1" spans="1:17" ht="18" x14ac:dyDescent="0.35">
      <c r="A1" s="7" t="s">
        <v>186</v>
      </c>
    </row>
    <row r="2" spans="1:17" x14ac:dyDescent="0.3">
      <c r="A2" t="s">
        <v>190</v>
      </c>
    </row>
    <row r="3" spans="1:17" x14ac:dyDescent="0.3">
      <c r="C3" s="14">
        <v>7</v>
      </c>
      <c r="D3" s="14">
        <v>8</v>
      </c>
      <c r="E3" s="14">
        <v>9</v>
      </c>
      <c r="F3" s="14">
        <v>10</v>
      </c>
      <c r="G3" s="14">
        <v>11</v>
      </c>
      <c r="H3" s="14">
        <v>12</v>
      </c>
      <c r="I3" s="14"/>
      <c r="J3" s="41" t="s">
        <v>60</v>
      </c>
      <c r="K3" s="41"/>
    </row>
    <row r="4" spans="1:17" x14ac:dyDescent="0.3">
      <c r="B4" s="38" t="s">
        <v>52</v>
      </c>
      <c r="C4" s="38" t="s">
        <v>35</v>
      </c>
      <c r="D4" s="38" t="s">
        <v>36</v>
      </c>
      <c r="E4" s="38" t="s">
        <v>37</v>
      </c>
      <c r="F4" s="38" t="s">
        <v>42</v>
      </c>
      <c r="G4" s="38" t="s">
        <v>43</v>
      </c>
      <c r="H4" s="38" t="s">
        <v>44</v>
      </c>
      <c r="I4" s="40" t="s">
        <v>14</v>
      </c>
      <c r="J4" s="20" t="s">
        <v>188</v>
      </c>
      <c r="K4" s="20" t="s">
        <v>61</v>
      </c>
      <c r="L4" s="42" t="s">
        <v>187</v>
      </c>
      <c r="M4" s="42"/>
      <c r="N4" s="21" t="s">
        <v>62</v>
      </c>
    </row>
    <row r="5" spans="1:17" x14ac:dyDescent="0.3">
      <c r="B5" t="s">
        <v>1</v>
      </c>
      <c r="C5" s="1">
        <f>SUMIFS(Charges!$Q:$Q,Charges!$A:$A,'Rate Class per Mo'!$B5,Charges!$D:$D,'Rate Class per Mo'!C$3)</f>
        <v>19.25999999999997</v>
      </c>
      <c r="D5" s="1">
        <f>SUMIFS(Charges!$Q:$Q,Charges!$A:$A,'Rate Class per Mo'!$B5,Charges!$D:$D,'Rate Class per Mo'!D$3)</f>
        <v>197692.55999999749</v>
      </c>
      <c r="E5" s="1">
        <f>SUMIFS(Charges!$Q:$Q,Charges!$A:$A,'Rate Class per Mo'!$B5,Charges!$D:$D,'Rate Class per Mo'!E$3)</f>
        <v>426826.7900000079</v>
      </c>
      <c r="F5" s="1">
        <f>SUMIFS(Charges!$Q:$Q,Charges!$A:$A,'Rate Class per Mo'!$B5,Charges!$D:$D,'Rate Class per Mo'!F$3)</f>
        <v>280745.23000000603</v>
      </c>
      <c r="G5" s="1">
        <f>SUMIFS(Charges!$Q:$Q,Charges!$A:$A,'Rate Class per Mo'!$B5,Charges!$D:$D,'Rate Class per Mo'!G$3)</f>
        <v>171507.8399999986</v>
      </c>
      <c r="H5" s="1">
        <f>SUMIFS(Charges!$Q:$Q,Charges!$A:$A,'Rate Class per Mo'!$B5,Charges!$D:$D,'Rate Class per Mo'!H$3)</f>
        <v>188560.89999999857</v>
      </c>
      <c r="I5" s="39">
        <f t="shared" ref="I5:I15" si="0">SUM(C5:H5)</f>
        <v>1265352.5800000087</v>
      </c>
      <c r="J5" s="22">
        <v>2258497704</v>
      </c>
      <c r="K5" s="23" t="s">
        <v>39</v>
      </c>
      <c r="L5" s="24">
        <f t="shared" ref="L5:L10" si="1">ROUND(I5/J5,5)</f>
        <v>5.5999999999999995E-4</v>
      </c>
      <c r="M5" s="25" t="s">
        <v>63</v>
      </c>
      <c r="N5" s="26">
        <f>ROUND(L5*J5,2)</f>
        <v>1264758.71</v>
      </c>
    </row>
    <row r="6" spans="1:17" x14ac:dyDescent="0.3">
      <c r="B6" t="s">
        <v>10</v>
      </c>
      <c r="C6" s="1">
        <f>SUMIFS(Charges!$Q:$Q,Charges!$A:$A,'Rate Class per Mo'!$B6,Charges!$D:$D,'Rate Class per Mo'!C$3)</f>
        <v>1.3500000000000005</v>
      </c>
      <c r="D6" s="1">
        <f>SUMIFS(Charges!$Q:$Q,Charges!$A:$A,'Rate Class per Mo'!$B6,Charges!$D:$D,'Rate Class per Mo'!D$3)</f>
        <v>20932.370000000446</v>
      </c>
      <c r="E6" s="1">
        <f>SUMIFS(Charges!$Q:$Q,Charges!$A:$A,'Rate Class per Mo'!$B6,Charges!$D:$D,'Rate Class per Mo'!E$3)</f>
        <v>47982.789999999921</v>
      </c>
      <c r="F6" s="1">
        <f>SUMIFS(Charges!$Q:$Q,Charges!$A:$A,'Rate Class per Mo'!$B6,Charges!$D:$D,'Rate Class per Mo'!F$3)</f>
        <v>38091.299999999996</v>
      </c>
      <c r="G6" s="1">
        <f>SUMIFS(Charges!$Q:$Q,Charges!$A:$A,'Rate Class per Mo'!$B6,Charges!$D:$D,'Rate Class per Mo'!G$3)</f>
        <v>28243.52</v>
      </c>
      <c r="H6" s="1">
        <f>SUMIFS(Charges!$Q:$Q,Charges!$A:$A,'Rate Class per Mo'!$B6,Charges!$D:$D,'Rate Class per Mo'!H$3)</f>
        <v>28883.459999999977</v>
      </c>
      <c r="I6" s="39">
        <f t="shared" si="0"/>
        <v>164134.79000000033</v>
      </c>
      <c r="J6" s="22">
        <v>291770513</v>
      </c>
      <c r="K6" s="23" t="s">
        <v>64</v>
      </c>
      <c r="L6" s="24">
        <f t="shared" si="1"/>
        <v>5.5999999999999995E-4</v>
      </c>
      <c r="M6" s="25" t="s">
        <v>63</v>
      </c>
      <c r="N6" s="26">
        <f t="shared" ref="N6:N21" si="2">ROUND(L6*J6,2)</f>
        <v>163391.49</v>
      </c>
    </row>
    <row r="7" spans="1:17" x14ac:dyDescent="0.3">
      <c r="B7" t="s">
        <v>12</v>
      </c>
      <c r="C7" s="1">
        <f>SUMIFS(Charges!$Q:$Q,Charges!$A:$A,'Rate Class per Mo'!$B7,Charges!$D:$D,'Rate Class per Mo'!C$3)</f>
        <v>0</v>
      </c>
      <c r="D7" s="1">
        <f>SUMIFS(Charges!$Q:$Q,Charges!$A:$A,'Rate Class per Mo'!$B7,Charges!$D:$D,'Rate Class per Mo'!D$3)</f>
        <v>9.8699999999999939</v>
      </c>
      <c r="E7" s="1">
        <f>SUMIFS(Charges!$Q:$Q,Charges!$A:$A,'Rate Class per Mo'!$B7,Charges!$D:$D,'Rate Class per Mo'!E$3)</f>
        <v>30.72</v>
      </c>
      <c r="F7" s="1">
        <f>SUMIFS(Charges!$Q:$Q,Charges!$A:$A,'Rate Class per Mo'!$B7,Charges!$D:$D,'Rate Class per Mo'!F$3)</f>
        <v>32.08</v>
      </c>
      <c r="G7" s="1">
        <f>SUMIFS(Charges!$Q:$Q,Charges!$A:$A,'Rate Class per Mo'!$B7,Charges!$D:$D,'Rate Class per Mo'!G$3)</f>
        <v>35.629999999999995</v>
      </c>
      <c r="H7" s="1">
        <f>SUMIFS(Charges!$Q:$Q,Charges!$A:$A,'Rate Class per Mo'!$B7,Charges!$D:$D,'Rate Class per Mo'!H$3)</f>
        <v>26.900000000000016</v>
      </c>
      <c r="I7" s="39">
        <f t="shared" si="0"/>
        <v>135.19999999999999</v>
      </c>
      <c r="J7" s="22">
        <v>5710589</v>
      </c>
      <c r="K7" s="23" t="s">
        <v>64</v>
      </c>
      <c r="L7" s="24">
        <f t="shared" si="1"/>
        <v>2.0000000000000002E-5</v>
      </c>
      <c r="M7" s="25" t="s">
        <v>63</v>
      </c>
      <c r="N7" s="26">
        <f t="shared" si="2"/>
        <v>114.21</v>
      </c>
    </row>
    <row r="8" spans="1:17" x14ac:dyDescent="0.3">
      <c r="B8" t="s">
        <v>15</v>
      </c>
      <c r="C8" s="1">
        <f>SUMIFS(Charges!$Q:$Q,Charges!$A:$A,'Rate Class per Mo'!$B8,Charges!$D:$D,'Rate Class per Mo'!C$3)</f>
        <v>0</v>
      </c>
      <c r="D8" s="1">
        <f>SUMIFS(Charges!$Q:$Q,Charges!$A:$A,'Rate Class per Mo'!$B8,Charges!$D:$D,'Rate Class per Mo'!D$3)</f>
        <v>19.149999999999988</v>
      </c>
      <c r="E8" s="1">
        <f>SUMIFS(Charges!$Q:$Q,Charges!$A:$A,'Rate Class per Mo'!$B8,Charges!$D:$D,'Rate Class per Mo'!E$3)</f>
        <v>28.16</v>
      </c>
      <c r="F8" s="1">
        <f>SUMIFS(Charges!$Q:$Q,Charges!$A:$A,'Rate Class per Mo'!$B8,Charges!$D:$D,'Rate Class per Mo'!F$3)</f>
        <v>31.510000000000019</v>
      </c>
      <c r="G8" s="1">
        <f>SUMIFS(Charges!$Q:$Q,Charges!$A:$A,'Rate Class per Mo'!$B8,Charges!$D:$D,'Rate Class per Mo'!G$3)</f>
        <v>32.820000000000007</v>
      </c>
      <c r="H8" s="1">
        <f>SUMIFS(Charges!$Q:$Q,Charges!$A:$A,'Rate Class per Mo'!$B8,Charges!$D:$D,'Rate Class per Mo'!H$3)</f>
        <v>35.230000000000004</v>
      </c>
      <c r="I8" s="39">
        <f t="shared" si="0"/>
        <v>146.87</v>
      </c>
      <c r="J8" s="22">
        <v>34540664</v>
      </c>
      <c r="K8" s="23" t="s">
        <v>39</v>
      </c>
      <c r="L8" s="24">
        <f t="shared" si="1"/>
        <v>0</v>
      </c>
      <c r="M8" s="25" t="s">
        <v>63</v>
      </c>
      <c r="N8" s="26">
        <f t="shared" si="2"/>
        <v>0</v>
      </c>
    </row>
    <row r="9" spans="1:17" x14ac:dyDescent="0.3">
      <c r="B9" t="s">
        <v>17</v>
      </c>
      <c r="C9" s="1">
        <f>SUMIFS(Charges!$Q:$Q,Charges!$A:$A,'Rate Class per Mo'!$B9,Charges!$D:$D,'Rate Class per Mo'!C$3)</f>
        <v>0</v>
      </c>
      <c r="D9" s="1">
        <f>SUMIFS(Charges!$Q:$Q,Charges!$A:$A,'Rate Class per Mo'!$B9,Charges!$D:$D,'Rate Class per Mo'!D$3)</f>
        <v>79.55</v>
      </c>
      <c r="E9" s="1">
        <f>SUMIFS(Charges!$Q:$Q,Charges!$A:$A,'Rate Class per Mo'!$B9,Charges!$D:$D,'Rate Class per Mo'!E$3)</f>
        <v>97.55</v>
      </c>
      <c r="F9" s="1">
        <f>SUMIFS(Charges!$Q:$Q,Charges!$A:$A,'Rate Class per Mo'!$B9,Charges!$D:$D,'Rate Class per Mo'!F$3)</f>
        <v>97.490000000000009</v>
      </c>
      <c r="G9" s="1">
        <f>SUMIFS(Charges!$Q:$Q,Charges!$A:$A,'Rate Class per Mo'!$B9,Charges!$D:$D,'Rate Class per Mo'!G$3)</f>
        <v>97.34</v>
      </c>
      <c r="H9" s="1">
        <f>SUMIFS(Charges!$Q:$Q,Charges!$A:$A,'Rate Class per Mo'!$B9,Charges!$D:$D,'Rate Class per Mo'!H$3)</f>
        <v>97.130000000000024</v>
      </c>
      <c r="I9" s="39">
        <f t="shared" si="0"/>
        <v>469.06000000000006</v>
      </c>
      <c r="J9" s="22">
        <v>2662553</v>
      </c>
      <c r="K9" s="23" t="s">
        <v>64</v>
      </c>
      <c r="L9" s="24">
        <f t="shared" si="1"/>
        <v>1.8000000000000001E-4</v>
      </c>
      <c r="M9" s="25" t="s">
        <v>63</v>
      </c>
      <c r="N9" s="26">
        <f t="shared" si="2"/>
        <v>479.26</v>
      </c>
    </row>
    <row r="10" spans="1:17" x14ac:dyDescent="0.3">
      <c r="B10" t="s">
        <v>18</v>
      </c>
      <c r="C10" s="1">
        <f>SUMIFS(Charges!$Q:$Q,Charges!$A:$A,'Rate Class per Mo'!$B10,Charges!$D:$D,'Rate Class per Mo'!C$3)</f>
        <v>0</v>
      </c>
      <c r="D10" s="1">
        <f>SUMIFS(Charges!$Q:$Q,Charges!$A:$A,'Rate Class per Mo'!$B10,Charges!$D:$D,'Rate Class per Mo'!D$3)</f>
        <v>9466.5</v>
      </c>
      <c r="E10" s="1">
        <f>SUMIFS(Charges!$Q:$Q,Charges!$A:$A,'Rate Class per Mo'!$B10,Charges!$D:$D,'Rate Class per Mo'!E$3)</f>
        <v>13590.9</v>
      </c>
      <c r="F10" s="1">
        <f>SUMIFS(Charges!$Q:$Q,Charges!$A:$A,'Rate Class per Mo'!$B10,Charges!$D:$D,'Rate Class per Mo'!F$3)</f>
        <v>10647.08</v>
      </c>
      <c r="G10" s="1">
        <f>SUMIFS(Charges!$Q:$Q,Charges!$A:$A,'Rate Class per Mo'!$B10,Charges!$D:$D,'Rate Class per Mo'!G$3)</f>
        <v>11336.939999999999</v>
      </c>
      <c r="H10" s="1">
        <f>SUMIFS(Charges!$Q:$Q,Charges!$A:$A,'Rate Class per Mo'!$B10,Charges!$D:$D,'Rate Class per Mo'!H$3)</f>
        <v>10765.779999999995</v>
      </c>
      <c r="I10" s="39">
        <f t="shared" si="0"/>
        <v>55807.199999999997</v>
      </c>
      <c r="J10" s="22">
        <v>163949430</v>
      </c>
      <c r="K10" s="23" t="s">
        <v>64</v>
      </c>
      <c r="L10" s="24">
        <f t="shared" si="1"/>
        <v>3.4000000000000002E-4</v>
      </c>
      <c r="M10" s="25" t="s">
        <v>63</v>
      </c>
      <c r="N10" s="26">
        <f t="shared" si="2"/>
        <v>55742.81</v>
      </c>
    </row>
    <row r="11" spans="1:17" x14ac:dyDescent="0.3">
      <c r="B11" t="s">
        <v>31</v>
      </c>
      <c r="C11" s="1">
        <f>SUMIFS(Charges!$Q:$Q,Charges!$A:$A,'Rate Class per Mo'!$B11,Charges!$D:$D,'Rate Class per Mo'!C$3)</f>
        <v>0</v>
      </c>
      <c r="D11" s="1">
        <f>SUMIFS(Charges!$Q:$Q,Charges!$A:$A,'Rate Class per Mo'!$B11,Charges!$D:$D,'Rate Class per Mo'!D$3)</f>
        <v>3150</v>
      </c>
      <c r="E11" s="1">
        <f>SUMIFS(Charges!$Q:$Q,Charges!$A:$A,'Rate Class per Mo'!$B11,Charges!$D:$D,'Rate Class per Mo'!E$3)</f>
        <v>3675</v>
      </c>
      <c r="F11" s="1">
        <f>SUMIFS(Charges!$Q:$Q,Charges!$A:$A,'Rate Class per Mo'!$B11,Charges!$D:$D,'Rate Class per Mo'!F$3)</f>
        <v>3675</v>
      </c>
      <c r="G11" s="1">
        <f>SUMIFS(Charges!$Q:$Q,Charges!$A:$A,'Rate Class per Mo'!$B11,Charges!$D:$D,'Rate Class per Mo'!G$3)</f>
        <v>3675</v>
      </c>
      <c r="H11" s="1">
        <f>SUMIFS(Charges!$Q:$Q,Charges!$A:$A,'Rate Class per Mo'!$B11,Charges!$D:$D,'Rate Class per Mo'!H$3)</f>
        <v>3675</v>
      </c>
      <c r="I11" s="39">
        <f t="shared" si="0"/>
        <v>17850</v>
      </c>
      <c r="J11" s="22">
        <v>90000</v>
      </c>
      <c r="K11" s="23" t="s">
        <v>65</v>
      </c>
      <c r="L11" s="27">
        <f>ROUND(I11/J11,2)</f>
        <v>0.2</v>
      </c>
      <c r="M11" s="25" t="s">
        <v>66</v>
      </c>
      <c r="N11" s="26">
        <f t="shared" si="2"/>
        <v>18000</v>
      </c>
      <c r="Q11" s="2"/>
    </row>
    <row r="12" spans="1:17" x14ac:dyDescent="0.3">
      <c r="B12" t="s">
        <v>24</v>
      </c>
      <c r="C12" s="1">
        <f>SUMIFS(Charges!$Q:$Q,Charges!$A:$A,'Rate Class per Mo'!$B12,Charges!$D:$D,'Rate Class per Mo'!C$3)</f>
        <v>0</v>
      </c>
      <c r="D12" s="1">
        <f>SUMIFS(Charges!$Q:$Q,Charges!$A:$A,'Rate Class per Mo'!$B12,Charges!$D:$D,'Rate Class per Mo'!D$3)</f>
        <v>72.699999999999989</v>
      </c>
      <c r="E12" s="1">
        <f>SUMIFS(Charges!$Q:$Q,Charges!$A:$A,'Rate Class per Mo'!$B12,Charges!$D:$D,'Rate Class per Mo'!E$3)</f>
        <v>161.98000000000002</v>
      </c>
      <c r="F12" s="1">
        <f>SUMIFS(Charges!$Q:$Q,Charges!$A:$A,'Rate Class per Mo'!$B12,Charges!$D:$D,'Rate Class per Mo'!F$3)</f>
        <v>173.83000000000172</v>
      </c>
      <c r="G12" s="1">
        <f>SUMIFS(Charges!$Q:$Q,Charges!$A:$A,'Rate Class per Mo'!$B12,Charges!$D:$D,'Rate Class per Mo'!G$3)</f>
        <v>200.70000000000206</v>
      </c>
      <c r="H12" s="1">
        <f>SUMIFS(Charges!$Q:$Q,Charges!$A:$A,'Rate Class per Mo'!$B12,Charges!$D:$D,'Rate Class per Mo'!H$3)</f>
        <v>243.3000000000026</v>
      </c>
      <c r="I12" s="39">
        <f t="shared" si="0"/>
        <v>852.51000000000636</v>
      </c>
      <c r="J12" s="22">
        <v>6888184</v>
      </c>
      <c r="K12" s="23" t="s">
        <v>64</v>
      </c>
      <c r="L12" s="24">
        <f>ROUND(I12/J12,5)</f>
        <v>1.2E-4</v>
      </c>
      <c r="M12" s="25" t="s">
        <v>63</v>
      </c>
      <c r="N12" s="26">
        <f t="shared" si="2"/>
        <v>826.58</v>
      </c>
    </row>
    <row r="13" spans="1:17" x14ac:dyDescent="0.3">
      <c r="B13" t="s">
        <v>19</v>
      </c>
      <c r="C13" s="1">
        <f>SUMIFS(Charges!$Q:$Q,Charges!$A:$A,'Rate Class per Mo'!$B13,Charges!$D:$D,'Rate Class per Mo'!C$3)</f>
        <v>0</v>
      </c>
      <c r="D13" s="1">
        <f>SUMIFS(Charges!$Q:$Q,Charges!$A:$A,'Rate Class per Mo'!$B13,Charges!$D:$D,'Rate Class per Mo'!D$3)</f>
        <v>373.01</v>
      </c>
      <c r="E13" s="1">
        <f>SUMIFS(Charges!$Q:$Q,Charges!$A:$A,'Rate Class per Mo'!$B13,Charges!$D:$D,'Rate Class per Mo'!E$3)</f>
        <v>656.9</v>
      </c>
      <c r="F13" s="1">
        <f>SUMIFS(Charges!$Q:$Q,Charges!$A:$A,'Rate Class per Mo'!$B13,Charges!$D:$D,'Rate Class per Mo'!F$3)</f>
        <v>415.83000000000004</v>
      </c>
      <c r="G13" s="1">
        <f>SUMIFS(Charges!$Q:$Q,Charges!$A:$A,'Rate Class per Mo'!$B13,Charges!$D:$D,'Rate Class per Mo'!G$3)</f>
        <v>338.34000000000003</v>
      </c>
      <c r="H13" s="1">
        <f>SUMIFS(Charges!$Q:$Q,Charges!$A:$A,'Rate Class per Mo'!$B13,Charges!$D:$D,'Rate Class per Mo'!H$3)</f>
        <v>190.27</v>
      </c>
      <c r="I13" s="39">
        <f t="shared" si="0"/>
        <v>1974.35</v>
      </c>
      <c r="J13" s="22">
        <v>4766187</v>
      </c>
      <c r="K13" s="23" t="s">
        <v>39</v>
      </c>
      <c r="L13" s="24">
        <f>ROUND(I13/J13,5)</f>
        <v>4.0999999999999999E-4</v>
      </c>
      <c r="M13" s="25" t="s">
        <v>63</v>
      </c>
      <c r="N13" s="26">
        <f t="shared" si="2"/>
        <v>1954.14</v>
      </c>
    </row>
    <row r="14" spans="1:17" x14ac:dyDescent="0.3">
      <c r="B14" t="s">
        <v>25</v>
      </c>
      <c r="C14" s="1">
        <f>SUMIFS(Charges!$Q:$Q,Charges!$A:$A,'Rate Class per Mo'!$B14,Charges!$D:$D,'Rate Class per Mo'!C$3)</f>
        <v>1.95</v>
      </c>
      <c r="D14" s="1">
        <f>SUMIFS(Charges!$Q:$Q,Charges!$A:$A,'Rate Class per Mo'!$B14,Charges!$D:$D,'Rate Class per Mo'!D$3)</f>
        <v>95729.750000000015</v>
      </c>
      <c r="E14" s="1">
        <f>SUMIFS(Charges!$Q:$Q,Charges!$A:$A,'Rate Class per Mo'!$B14,Charges!$D:$D,'Rate Class per Mo'!E$3)</f>
        <v>210374.1</v>
      </c>
      <c r="F14" s="1">
        <f>SUMIFS(Charges!$Q:$Q,Charges!$A:$A,'Rate Class per Mo'!$B14,Charges!$D:$D,'Rate Class per Mo'!F$3)</f>
        <v>194423.13999999719</v>
      </c>
      <c r="G14" s="1">
        <f>SUMIFS(Charges!$Q:$Q,Charges!$A:$A,'Rate Class per Mo'!$B14,Charges!$D:$D,'Rate Class per Mo'!G$3)</f>
        <v>172231.81999999585</v>
      </c>
      <c r="H14" s="1">
        <f>SUMIFS(Charges!$Q:$Q,Charges!$A:$A,'Rate Class per Mo'!$B14,Charges!$D:$D,'Rate Class per Mo'!H$3)</f>
        <v>161985.7799999961</v>
      </c>
      <c r="I14" s="39">
        <f t="shared" si="0"/>
        <v>834746.53999998921</v>
      </c>
      <c r="J14" s="22">
        <v>4655513</v>
      </c>
      <c r="K14" s="23" t="s">
        <v>65</v>
      </c>
      <c r="L14" s="27">
        <f>ROUND(I14/J14,2)</f>
        <v>0.18</v>
      </c>
      <c r="M14" s="25" t="s">
        <v>66</v>
      </c>
      <c r="N14" s="26">
        <f t="shared" si="2"/>
        <v>837992.34</v>
      </c>
    </row>
    <row r="15" spans="1:17" x14ac:dyDescent="0.3">
      <c r="B15" t="s">
        <v>26</v>
      </c>
      <c r="C15" s="1">
        <f>SUMIFS(Charges!$Q:$Q,Charges!$A:$A,'Rate Class per Mo'!$B15,Charges!$D:$D,'Rate Class per Mo'!C$3)</f>
        <v>0</v>
      </c>
      <c r="D15" s="1">
        <f>SUMIFS(Charges!$Q:$Q,Charges!$A:$A,'Rate Class per Mo'!$B15,Charges!$D:$D,'Rate Class per Mo'!D$3)</f>
        <v>24242.940000000002</v>
      </c>
      <c r="E15" s="1">
        <f>SUMIFS(Charges!$Q:$Q,Charges!$A:$A,'Rate Class per Mo'!$B15,Charges!$D:$D,'Rate Class per Mo'!E$3)</f>
        <v>59335.649999999994</v>
      </c>
      <c r="F15" s="1">
        <f>SUMIFS(Charges!$Q:$Q,Charges!$A:$A,'Rate Class per Mo'!$B15,Charges!$D:$D,'Rate Class per Mo'!F$3)</f>
        <v>57367.8</v>
      </c>
      <c r="G15" s="1">
        <f>SUMIFS(Charges!$Q:$Q,Charges!$A:$A,'Rate Class per Mo'!$B15,Charges!$D:$D,'Rate Class per Mo'!G$3)</f>
        <v>53962.200000000004</v>
      </c>
      <c r="H15" s="1">
        <f>SUMIFS(Charges!$Q:$Q,Charges!$A:$A,'Rate Class per Mo'!$B15,Charges!$D:$D,'Rate Class per Mo'!H$3)</f>
        <v>53148.150000000009</v>
      </c>
      <c r="I15" s="39">
        <f t="shared" si="0"/>
        <v>248056.74000000005</v>
      </c>
      <c r="J15" s="22">
        <v>1441300</v>
      </c>
      <c r="K15" s="23" t="s">
        <v>65</v>
      </c>
      <c r="L15" s="27">
        <f>ROUND(I15/J15,2)</f>
        <v>0.17</v>
      </c>
      <c r="M15" s="25" t="s">
        <v>66</v>
      </c>
      <c r="N15" s="26">
        <f t="shared" si="2"/>
        <v>245021</v>
      </c>
    </row>
    <row r="16" spans="1:17" x14ac:dyDescent="0.3">
      <c r="B16" t="s">
        <v>30</v>
      </c>
      <c r="C16" s="1">
        <f>SUMIFS(Charges!$Q:$Q,Charges!$A:$A,'Rate Class per Mo'!$B16,Charges!$D:$D,'Rate Class per Mo'!C$3)</f>
        <v>0</v>
      </c>
      <c r="D16" s="1">
        <f>SUMIFS(Charges!$Q:$Q,Charges!$A:$A,'Rate Class per Mo'!$B16,Charges!$D:$D,'Rate Class per Mo'!D$3)</f>
        <v>12985.73</v>
      </c>
      <c r="E16" s="1">
        <f>SUMIFS(Charges!$Q:$Q,Charges!$A:$A,'Rate Class per Mo'!$B16,Charges!$D:$D,'Rate Class per Mo'!E$3)</f>
        <v>18180</v>
      </c>
      <c r="F16" s="1">
        <f>SUMIFS(Charges!$Q:$Q,Charges!$A:$A,'Rate Class per Mo'!$B16,Charges!$D:$D,'Rate Class per Mo'!F$3)</f>
        <v>18180</v>
      </c>
      <c r="G16" s="1">
        <f>SUMIFS(Charges!$Q:$Q,Charges!$A:$A,'Rate Class per Mo'!$B16,Charges!$D:$D,'Rate Class per Mo'!G$3)</f>
        <v>18180</v>
      </c>
      <c r="H16" s="1">
        <f>SUMIFS(Charges!$Q:$Q,Charges!$A:$A,'Rate Class per Mo'!$B16,Charges!$D:$D,'Rate Class per Mo'!H$3)</f>
        <v>18180</v>
      </c>
      <c r="I16" s="39">
        <f t="shared" ref="I16:I20" si="3">SUM(C16:H16)</f>
        <v>85705.73</v>
      </c>
      <c r="J16" s="22">
        <v>496240</v>
      </c>
      <c r="K16" s="23" t="s">
        <v>65</v>
      </c>
      <c r="L16" s="27">
        <f>ROUND(I16/J16,2)</f>
        <v>0.17</v>
      </c>
      <c r="M16" s="25" t="s">
        <v>66</v>
      </c>
      <c r="N16" s="26">
        <f t="shared" si="2"/>
        <v>84360.8</v>
      </c>
      <c r="Q16" s="2"/>
    </row>
    <row r="17" spans="2:17" x14ac:dyDescent="0.3">
      <c r="B17" t="s">
        <v>22</v>
      </c>
      <c r="C17" s="1">
        <f>SUMIFS(Charges!$Q:$Q,Charges!$A:$A,'Rate Class per Mo'!$B17,Charges!$D:$D,'Rate Class per Mo'!C$3)</f>
        <v>0</v>
      </c>
      <c r="D17" s="1">
        <f>SUMIFS(Charges!$Q:$Q,Charges!$A:$A,'Rate Class per Mo'!$B17,Charges!$D:$D,'Rate Class per Mo'!D$3)</f>
        <v>25.66</v>
      </c>
      <c r="E17" s="1">
        <f>SUMIFS(Charges!$Q:$Q,Charges!$A:$A,'Rate Class per Mo'!$B17,Charges!$D:$D,'Rate Class per Mo'!E$3)</f>
        <v>60.39</v>
      </c>
      <c r="F17" s="1">
        <f>SUMIFS(Charges!$Q:$Q,Charges!$A:$A,'Rate Class per Mo'!$B17,Charges!$D:$D,'Rate Class per Mo'!F$3)</f>
        <v>66.990000000000052</v>
      </c>
      <c r="G17" s="1">
        <f>SUMIFS(Charges!$Q:$Q,Charges!$A:$A,'Rate Class per Mo'!$B17,Charges!$D:$D,'Rate Class per Mo'!G$3)</f>
        <v>69.610000000000056</v>
      </c>
      <c r="H17" s="1">
        <f>SUMIFS(Charges!$Q:$Q,Charges!$A:$A,'Rate Class per Mo'!$B17,Charges!$D:$D,'Rate Class per Mo'!H$3)</f>
        <v>74.16</v>
      </c>
      <c r="I17" s="39">
        <f t="shared" si="3"/>
        <v>296.81000000000006</v>
      </c>
      <c r="J17" s="22">
        <v>26857222</v>
      </c>
      <c r="K17" s="23" t="s">
        <v>39</v>
      </c>
      <c r="L17" s="24">
        <f>ROUND(I17/J17,5)</f>
        <v>1.0000000000000001E-5</v>
      </c>
      <c r="M17" s="25" t="s">
        <v>63</v>
      </c>
      <c r="N17" s="26">
        <f t="shared" si="2"/>
        <v>268.57</v>
      </c>
    </row>
    <row r="18" spans="2:17" x14ac:dyDescent="0.3">
      <c r="B18" t="s">
        <v>33</v>
      </c>
      <c r="C18" s="1">
        <f>SUMIFS(Charges!$Q:$Q,Charges!$A:$A,'Rate Class per Mo'!$B18,Charges!$D:$D,'Rate Class per Mo'!C$3)</f>
        <v>0</v>
      </c>
      <c r="D18" s="1">
        <f>SUMIFS(Charges!$Q:$Q,Charges!$A:$A,'Rate Class per Mo'!$B18,Charges!$D:$D,'Rate Class per Mo'!D$3)</f>
        <v>1800</v>
      </c>
      <c r="E18" s="1">
        <f>SUMIFS(Charges!$Q:$Q,Charges!$A:$A,'Rate Class per Mo'!$B18,Charges!$D:$D,'Rate Class per Mo'!E$3)</f>
        <v>2100</v>
      </c>
      <c r="F18" s="1">
        <f>SUMIFS(Charges!$Q:$Q,Charges!$A:$A,'Rate Class per Mo'!$B18,Charges!$D:$D,'Rate Class per Mo'!F$3)</f>
        <v>2100</v>
      </c>
      <c r="G18" s="1">
        <f>SUMIFS(Charges!$Q:$Q,Charges!$A:$A,'Rate Class per Mo'!$B18,Charges!$D:$D,'Rate Class per Mo'!G$3)</f>
        <v>2100</v>
      </c>
      <c r="H18" s="1">
        <f>SUMIFS(Charges!$Q:$Q,Charges!$A:$A,'Rate Class per Mo'!$B18,Charges!$D:$D,'Rate Class per Mo'!H$3)</f>
        <v>2100</v>
      </c>
      <c r="I18" s="39">
        <f t="shared" si="3"/>
        <v>10200</v>
      </c>
      <c r="J18" s="22">
        <v>62259</v>
      </c>
      <c r="K18" s="23" t="s">
        <v>65</v>
      </c>
      <c r="L18" s="27">
        <f>ROUND(I18/J18,2)</f>
        <v>0.16</v>
      </c>
      <c r="M18" s="25" t="s">
        <v>66</v>
      </c>
      <c r="N18" s="26">
        <f t="shared" si="2"/>
        <v>9961.44</v>
      </c>
      <c r="Q18" s="2"/>
    </row>
    <row r="19" spans="2:17" x14ac:dyDescent="0.3">
      <c r="B19" t="s">
        <v>32</v>
      </c>
      <c r="C19" s="1">
        <f>SUMIFS(Charges!$Q:$Q,Charges!$A:$A,'Rate Class per Mo'!$B19,Charges!$D:$D,'Rate Class per Mo'!C$3)</f>
        <v>0</v>
      </c>
      <c r="D19" s="1">
        <f>SUMIFS(Charges!$Q:$Q,Charges!$A:$A,'Rate Class per Mo'!$B19,Charges!$D:$D,'Rate Class per Mo'!D$3)</f>
        <v>18137.16</v>
      </c>
      <c r="E19" s="1">
        <f>SUMIFS(Charges!$Q:$Q,Charges!$A:$A,'Rate Class per Mo'!$B19,Charges!$D:$D,'Rate Class per Mo'!E$3)</f>
        <v>21160</v>
      </c>
      <c r="F19" s="1">
        <f>SUMIFS(Charges!$Q:$Q,Charges!$A:$A,'Rate Class per Mo'!$B19,Charges!$D:$D,'Rate Class per Mo'!F$3)</f>
        <v>21160</v>
      </c>
      <c r="G19" s="1">
        <f>SUMIFS(Charges!$Q:$Q,Charges!$A:$A,'Rate Class per Mo'!$B19,Charges!$D:$D,'Rate Class per Mo'!G$3)</f>
        <v>21160</v>
      </c>
      <c r="H19" s="1">
        <f>SUMIFS(Charges!$Q:$Q,Charges!$A:$A,'Rate Class per Mo'!$B19,Charges!$D:$D,'Rate Class per Mo'!H$3)</f>
        <v>21160</v>
      </c>
      <c r="I19" s="39">
        <f t="shared" si="3"/>
        <v>102777.16</v>
      </c>
      <c r="J19" s="22">
        <v>552000</v>
      </c>
      <c r="K19" s="23" t="s">
        <v>65</v>
      </c>
      <c r="L19" s="27">
        <f>ROUND(I19/J19,2)</f>
        <v>0.19</v>
      </c>
      <c r="M19" s="25" t="s">
        <v>66</v>
      </c>
      <c r="N19" s="26">
        <f t="shared" si="2"/>
        <v>104880</v>
      </c>
      <c r="Q19" s="2"/>
    </row>
    <row r="20" spans="2:17" x14ac:dyDescent="0.3">
      <c r="B20" t="s">
        <v>28</v>
      </c>
      <c r="C20" s="1">
        <f>SUMIFS(Charges!$Q:$Q,Charges!$A:$A,'Rate Class per Mo'!$B20,Charges!$D:$D,'Rate Class per Mo'!C$3)</f>
        <v>0</v>
      </c>
      <c r="D20" s="1">
        <f>SUMIFS(Charges!$Q:$Q,Charges!$A:$A,'Rate Class per Mo'!$B20,Charges!$D:$D,'Rate Class per Mo'!D$3)</f>
        <v>0.5</v>
      </c>
      <c r="E20" s="1">
        <f>SUMIFS(Charges!$Q:$Q,Charges!$A:$A,'Rate Class per Mo'!$B20,Charges!$D:$D,'Rate Class per Mo'!E$3)</f>
        <v>0.8</v>
      </c>
      <c r="F20" s="1">
        <f>SUMIFS(Charges!$Q:$Q,Charges!$A:$A,'Rate Class per Mo'!$B20,Charges!$D:$D,'Rate Class per Mo'!F$3)</f>
        <v>1.98</v>
      </c>
      <c r="G20" s="1">
        <f>SUMIFS(Charges!$Q:$Q,Charges!$A:$A,'Rate Class per Mo'!$B20,Charges!$D:$D,'Rate Class per Mo'!G$3)</f>
        <v>35.92</v>
      </c>
      <c r="H20" s="1">
        <f>SUMIFS(Charges!$Q:$Q,Charges!$A:$A,'Rate Class per Mo'!$B20,Charges!$D:$D,'Rate Class per Mo'!H$3)</f>
        <v>35.92</v>
      </c>
      <c r="I20" s="39">
        <f t="shared" si="3"/>
        <v>75.12</v>
      </c>
      <c r="J20" s="22">
        <v>7830</v>
      </c>
      <c r="K20" s="23" t="s">
        <v>65</v>
      </c>
      <c r="L20" s="27">
        <f>ROUND(I20/J20,2)</f>
        <v>0.01</v>
      </c>
      <c r="M20" s="25" t="s">
        <v>66</v>
      </c>
      <c r="N20" s="26">
        <f t="shared" si="2"/>
        <v>78.3</v>
      </c>
    </row>
    <row r="21" spans="2:17" x14ac:dyDescent="0.3">
      <c r="B21" t="s">
        <v>27</v>
      </c>
      <c r="C21" s="1">
        <f>SUMIFS(Charges!$Q:$Q,Charges!$A:$A,'Rate Class per Mo'!$B21,Charges!$D:$D,'Rate Class per Mo'!C$3)</f>
        <v>0</v>
      </c>
      <c r="D21" s="1">
        <f>SUMIFS(Charges!$Q:$Q,Charges!$A:$A,'Rate Class per Mo'!$B21,Charges!$D:$D,'Rate Class per Mo'!D$3)</f>
        <v>19452.280000000002</v>
      </c>
      <c r="E21" s="1">
        <f>SUMIFS(Charges!$Q:$Q,Charges!$A:$A,'Rate Class per Mo'!$B21,Charges!$D:$D,'Rate Class per Mo'!E$3)</f>
        <v>48159.360000000001</v>
      </c>
      <c r="F21" s="1">
        <f>SUMIFS(Charges!$Q:$Q,Charges!$A:$A,'Rate Class per Mo'!$B21,Charges!$D:$D,'Rate Class per Mo'!F$3)</f>
        <v>43353.360000000022</v>
      </c>
      <c r="G21" s="1">
        <f>SUMIFS(Charges!$Q:$Q,Charges!$A:$A,'Rate Class per Mo'!$B21,Charges!$D:$D,'Rate Class per Mo'!G$3)</f>
        <v>35582.759999999951</v>
      </c>
      <c r="H21" s="1">
        <f>SUMIFS(Charges!$Q:$Q,Charges!$A:$A,'Rate Class per Mo'!$B21,Charges!$D:$D,'Rate Class per Mo'!H$3)</f>
        <v>29814.480000000047</v>
      </c>
      <c r="I21" s="39">
        <f>SUM(C21:H21)</f>
        <v>176362.24000000002</v>
      </c>
      <c r="J21" s="22">
        <v>837546</v>
      </c>
      <c r="K21" s="23" t="s">
        <v>65</v>
      </c>
      <c r="L21" s="27">
        <f>ROUND(I21/J21,2)</f>
        <v>0.21</v>
      </c>
      <c r="M21" s="25" t="s">
        <v>66</v>
      </c>
      <c r="N21" s="26">
        <f t="shared" si="2"/>
        <v>175884.66</v>
      </c>
    </row>
    <row r="22" spans="2:17" ht="24.75" customHeight="1" thickBot="1" x14ac:dyDescent="0.35">
      <c r="B22" s="16" t="s">
        <v>14</v>
      </c>
      <c r="C22" s="15">
        <f t="shared" ref="C22:I22" si="4">SUM(C5:C21)</f>
        <v>22.55999999999997</v>
      </c>
      <c r="D22" s="15">
        <f t="shared" si="4"/>
        <v>404169.72999999794</v>
      </c>
      <c r="E22" s="15">
        <f t="shared" si="4"/>
        <v>852421.09000000788</v>
      </c>
      <c r="F22" s="15">
        <f t="shared" si="4"/>
        <v>670562.62000000325</v>
      </c>
      <c r="G22" s="15">
        <f t="shared" si="4"/>
        <v>518790.43999999441</v>
      </c>
      <c r="H22" s="15">
        <f t="shared" si="4"/>
        <v>518976.45999999467</v>
      </c>
      <c r="I22" s="15">
        <f t="shared" si="4"/>
        <v>2964942.899999999</v>
      </c>
      <c r="N22" s="28">
        <f>SUM(N5:N21)</f>
        <v>2963714.3099999996</v>
      </c>
    </row>
    <row r="23" spans="2:17" ht="15.6" thickTop="1" thickBot="1" x14ac:dyDescent="0.35">
      <c r="J23" s="22"/>
      <c r="N23" s="29">
        <f>N22-I22</f>
        <v>-1228.5899999993853</v>
      </c>
    </row>
    <row r="24" spans="2:17" ht="15" thickTop="1" x14ac:dyDescent="0.3">
      <c r="B24" t="s">
        <v>189</v>
      </c>
    </row>
    <row r="26" spans="2:17" x14ac:dyDescent="0.3">
      <c r="C26" s="2"/>
      <c r="D26" s="2"/>
      <c r="E26" s="2"/>
      <c r="F26" s="2"/>
      <c r="G26" s="2"/>
      <c r="H26" s="2"/>
      <c r="I26" s="2"/>
    </row>
  </sheetData>
  <mergeCells count="2">
    <mergeCell ref="J3:K3"/>
    <mergeCell ref="L4:M4"/>
  </mergeCells>
  <pageMargins left="0.75" right="0.75" top="1.25" bottom="0.75" header="0.75" footer="0.3"/>
  <pageSetup scale="70" orientation="landscape" r:id="rId1"/>
  <headerFooter>
    <oddHeader>&amp;RExhibit 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="79" zoomScaleNormal="79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4.4" x14ac:dyDescent="0.3"/>
  <cols>
    <col min="1" max="1" width="38.88671875" customWidth="1"/>
    <col min="2" max="3" width="12.33203125" customWidth="1"/>
    <col min="4" max="4" width="16.109375" bestFit="1" customWidth="1"/>
    <col min="5" max="5" width="15.5546875" bestFit="1" customWidth="1"/>
    <col min="6" max="6" width="14.109375" bestFit="1" customWidth="1"/>
    <col min="7" max="7" width="12.44140625" bestFit="1" customWidth="1"/>
    <col min="8" max="8" width="13.5546875" customWidth="1"/>
    <col min="9" max="9" width="14" customWidth="1"/>
    <col min="10" max="11" width="12.5546875" bestFit="1" customWidth="1"/>
    <col min="12" max="12" width="15.109375" bestFit="1" customWidth="1"/>
    <col min="13" max="15" width="14.33203125" bestFit="1" customWidth="1"/>
    <col min="16" max="16" width="15.109375" bestFit="1" customWidth="1"/>
    <col min="17" max="17" width="16" bestFit="1" customWidth="1"/>
  </cols>
  <sheetData>
    <row r="1" spans="1:18" ht="18" x14ac:dyDescent="0.35">
      <c r="A1" s="7" t="s">
        <v>29</v>
      </c>
    </row>
    <row r="2" spans="1:18" ht="18" x14ac:dyDescent="0.35">
      <c r="A2" s="7" t="s">
        <v>45</v>
      </c>
    </row>
    <row r="5" spans="1:18" s="6" customFormat="1" ht="28.8" x14ac:dyDescent="0.3">
      <c r="A5" s="5" t="s">
        <v>0</v>
      </c>
      <c r="B5" s="5" t="s">
        <v>2</v>
      </c>
      <c r="C5" s="5" t="s">
        <v>8</v>
      </c>
      <c r="D5" s="5" t="s">
        <v>4</v>
      </c>
      <c r="E5" s="5" t="s">
        <v>5</v>
      </c>
      <c r="F5" s="5" t="s">
        <v>11</v>
      </c>
      <c r="G5" s="5" t="s">
        <v>23</v>
      </c>
      <c r="H5" s="5" t="s">
        <v>34</v>
      </c>
      <c r="I5" s="5" t="s">
        <v>191</v>
      </c>
      <c r="J5" s="5" t="s">
        <v>192</v>
      </c>
      <c r="K5" s="5" t="s">
        <v>193</v>
      </c>
      <c r="L5" s="5" t="s">
        <v>16</v>
      </c>
      <c r="M5" s="5" t="s">
        <v>6</v>
      </c>
      <c r="N5" s="5" t="s">
        <v>194</v>
      </c>
      <c r="O5" s="5" t="s">
        <v>195</v>
      </c>
      <c r="P5" s="5" t="s">
        <v>196</v>
      </c>
      <c r="Q5" s="5" t="s">
        <v>14</v>
      </c>
      <c r="R5" s="5" t="s">
        <v>38</v>
      </c>
    </row>
    <row r="6" spans="1:18" x14ac:dyDescent="0.3">
      <c r="A6" s="10" t="s">
        <v>1</v>
      </c>
      <c r="B6" t="s">
        <v>7</v>
      </c>
      <c r="C6" t="s">
        <v>9</v>
      </c>
      <c r="D6">
        <v>8</v>
      </c>
      <c r="E6" s="1">
        <v>394.49000000000041</v>
      </c>
      <c r="F6" s="1"/>
      <c r="G6" s="1"/>
      <c r="H6" s="1"/>
      <c r="I6" s="1"/>
      <c r="J6" s="1"/>
      <c r="K6" s="1"/>
      <c r="L6" s="1"/>
      <c r="M6" s="1">
        <v>0.8600000000000001</v>
      </c>
      <c r="N6" s="1"/>
      <c r="O6" s="1"/>
      <c r="P6" s="1"/>
      <c r="Q6" s="1">
        <f>SUM(Table13[[#This Row],[Residential]:[Column7]])</f>
        <v>395.35000000000042</v>
      </c>
      <c r="R6" s="18" t="s">
        <v>39</v>
      </c>
    </row>
    <row r="7" spans="1:18" x14ac:dyDescent="0.3">
      <c r="A7" s="10" t="s">
        <v>1</v>
      </c>
      <c r="B7" t="s">
        <v>7</v>
      </c>
      <c r="C7" t="s">
        <v>9</v>
      </c>
      <c r="D7">
        <v>9</v>
      </c>
      <c r="E7" s="1">
        <v>83.440000000000026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>
        <f>SUM(Table13[[#This Row],[Residential]:[Column7]])</f>
        <v>83.440000000000026</v>
      </c>
      <c r="R7" s="18" t="s">
        <v>39</v>
      </c>
    </row>
    <row r="8" spans="1:18" x14ac:dyDescent="0.3">
      <c r="A8" s="10" t="s">
        <v>1</v>
      </c>
      <c r="B8" t="s">
        <v>21</v>
      </c>
      <c r="C8" t="s">
        <v>13</v>
      </c>
      <c r="D8">
        <v>8</v>
      </c>
      <c r="E8" s="1">
        <v>2272.0099999999848</v>
      </c>
      <c r="F8" s="1"/>
      <c r="G8" s="1"/>
      <c r="H8" s="1"/>
      <c r="I8" s="1"/>
      <c r="J8" s="1"/>
      <c r="K8" s="1"/>
      <c r="L8" s="1"/>
      <c r="M8" s="1">
        <v>6.7</v>
      </c>
      <c r="N8" s="1"/>
      <c r="O8" s="1"/>
      <c r="P8" s="1"/>
      <c r="Q8" s="1">
        <f>SUM(Table13[[#This Row],[Residential]:[Column7]])</f>
        <v>2278.7099999999846</v>
      </c>
      <c r="R8" s="18" t="s">
        <v>39</v>
      </c>
    </row>
    <row r="9" spans="1:18" x14ac:dyDescent="0.3">
      <c r="A9" s="10" t="s">
        <v>1</v>
      </c>
      <c r="B9" t="s">
        <v>21</v>
      </c>
      <c r="C9" t="s">
        <v>20</v>
      </c>
      <c r="D9">
        <v>9</v>
      </c>
      <c r="E9" s="1">
        <v>426383.95000000793</v>
      </c>
      <c r="F9" s="1"/>
      <c r="G9" s="1"/>
      <c r="H9" s="1"/>
      <c r="I9" s="1"/>
      <c r="J9" s="1"/>
      <c r="K9" s="1"/>
      <c r="L9" s="1"/>
      <c r="M9" s="1">
        <v>266.03999999999996</v>
      </c>
      <c r="N9" s="1"/>
      <c r="O9" s="1"/>
      <c r="P9" s="1"/>
      <c r="Q9" s="4">
        <f>SUM(Table13[[#This Row],[Residential]:[Column7]])</f>
        <v>426649.99000000791</v>
      </c>
      <c r="R9" s="18" t="s">
        <v>39</v>
      </c>
    </row>
    <row r="10" spans="1:18" x14ac:dyDescent="0.3">
      <c r="A10" s="10" t="s">
        <v>1</v>
      </c>
      <c r="B10" t="s">
        <v>3</v>
      </c>
      <c r="C10" t="s">
        <v>9</v>
      </c>
      <c r="D10">
        <v>7</v>
      </c>
      <c r="E10" s="1">
        <v>19.23999999999997</v>
      </c>
      <c r="F10" s="1"/>
      <c r="G10" s="1"/>
      <c r="H10" s="1"/>
      <c r="I10" s="1"/>
      <c r="J10" s="1"/>
      <c r="K10" s="1"/>
      <c r="L10" s="1"/>
      <c r="M10" s="1">
        <v>0.02</v>
      </c>
      <c r="N10" s="1"/>
      <c r="O10" s="1"/>
      <c r="P10" s="1"/>
      <c r="Q10" s="1">
        <f>SUM(Table13[[#This Row],[Residential]:[Column7]])</f>
        <v>19.25999999999997</v>
      </c>
      <c r="R10" s="18" t="s">
        <v>39</v>
      </c>
    </row>
    <row r="11" spans="1:18" x14ac:dyDescent="0.3">
      <c r="A11" s="10" t="s">
        <v>1</v>
      </c>
      <c r="B11" t="s">
        <v>3</v>
      </c>
      <c r="C11" t="s">
        <v>9</v>
      </c>
      <c r="D11">
        <v>8</v>
      </c>
      <c r="E11" s="1">
        <v>194893.4099999975</v>
      </c>
      <c r="F11" s="1"/>
      <c r="G11" s="1"/>
      <c r="H11" s="1"/>
      <c r="I11" s="1"/>
      <c r="J11" s="1"/>
      <c r="K11" s="1"/>
      <c r="L11" s="1"/>
      <c r="M11" s="1">
        <v>125.09000000000016</v>
      </c>
      <c r="N11" s="1"/>
      <c r="O11" s="1"/>
      <c r="P11" s="1"/>
      <c r="Q11" s="1">
        <f>SUM(Table13[[#This Row],[Residential]:[Column7]])</f>
        <v>195018.4999999975</v>
      </c>
      <c r="R11" s="18" t="s">
        <v>39</v>
      </c>
    </row>
    <row r="12" spans="1:18" x14ac:dyDescent="0.3">
      <c r="A12" s="10" t="s">
        <v>1</v>
      </c>
      <c r="B12" t="s">
        <v>3</v>
      </c>
      <c r="C12" t="s">
        <v>9</v>
      </c>
      <c r="D12">
        <v>9</v>
      </c>
      <c r="E12" s="1">
        <v>93.129999999999981</v>
      </c>
      <c r="F12" s="1"/>
      <c r="G12" s="1"/>
      <c r="H12" s="1"/>
      <c r="I12" s="1"/>
      <c r="J12" s="1"/>
      <c r="K12" s="1"/>
      <c r="L12" s="1"/>
      <c r="M12" s="1">
        <v>0.23</v>
      </c>
      <c r="N12" s="1"/>
      <c r="O12" s="1"/>
      <c r="P12" s="1"/>
      <c r="Q12" s="1">
        <f>SUM(Table13[[#This Row],[Residential]:[Column7]])</f>
        <v>93.359999999999985</v>
      </c>
      <c r="R12" s="18" t="s">
        <v>39</v>
      </c>
    </row>
    <row r="13" spans="1:18" x14ac:dyDescent="0.3">
      <c r="A13" s="10" t="s">
        <v>1</v>
      </c>
      <c r="B13" t="s">
        <v>46</v>
      </c>
      <c r="C13" t="s">
        <v>48</v>
      </c>
      <c r="D13">
        <v>10</v>
      </c>
      <c r="E13" s="1">
        <v>280558.77000000601</v>
      </c>
      <c r="F13" s="1"/>
      <c r="G13" s="1"/>
      <c r="H13" s="1"/>
      <c r="I13" s="1"/>
      <c r="J13" s="1"/>
      <c r="K13" s="1"/>
      <c r="L13" s="1"/>
      <c r="M13" s="1">
        <v>186.45999999999995</v>
      </c>
      <c r="N13" s="1"/>
      <c r="O13" s="1"/>
      <c r="P13" s="1"/>
      <c r="Q13" s="4">
        <f>SUM(Table13[[#This Row],[Residential]:[Column7]])</f>
        <v>280745.23000000603</v>
      </c>
      <c r="R13" s="18" t="s">
        <v>39</v>
      </c>
    </row>
    <row r="14" spans="1:18" x14ac:dyDescent="0.3">
      <c r="A14" s="10" t="s">
        <v>1</v>
      </c>
      <c r="B14" t="s">
        <v>53</v>
      </c>
      <c r="C14" t="s">
        <v>54</v>
      </c>
      <c r="D14">
        <v>11</v>
      </c>
      <c r="E14" s="1">
        <v>83.250000000000014</v>
      </c>
      <c r="F14" s="1"/>
      <c r="G14" s="1"/>
      <c r="H14" s="1"/>
      <c r="I14" s="1"/>
      <c r="J14" s="1"/>
      <c r="K14" s="1"/>
      <c r="L14" s="1"/>
      <c r="M14" s="1">
        <v>0.28999999999999998</v>
      </c>
      <c r="N14" s="1"/>
      <c r="O14" s="1"/>
      <c r="P14" s="1"/>
      <c r="Q14" s="4">
        <f>SUM(Table13[[#This Row],[Residential]:[Column7]])</f>
        <v>83.54000000000002</v>
      </c>
      <c r="R14" s="18" t="s">
        <v>39</v>
      </c>
    </row>
    <row r="15" spans="1:18" x14ac:dyDescent="0.3">
      <c r="A15" s="10" t="s">
        <v>1</v>
      </c>
      <c r="B15" t="s">
        <v>47</v>
      </c>
      <c r="C15" t="s">
        <v>49</v>
      </c>
      <c r="D15">
        <v>11</v>
      </c>
      <c r="E15" s="1">
        <v>171289.4699999986</v>
      </c>
      <c r="F15" s="1"/>
      <c r="G15" s="1"/>
      <c r="H15" s="1"/>
      <c r="I15" s="1"/>
      <c r="J15" s="1"/>
      <c r="K15" s="1"/>
      <c r="L15" s="1"/>
      <c r="M15" s="1">
        <v>134.83000000000001</v>
      </c>
      <c r="N15" s="1"/>
      <c r="O15" s="1"/>
      <c r="P15" s="1"/>
      <c r="Q15" s="4">
        <f>SUM(Table13[[#This Row],[Residential]:[Column7]])</f>
        <v>171424.29999999859</v>
      </c>
      <c r="R15" s="18" t="s">
        <v>39</v>
      </c>
    </row>
    <row r="16" spans="1:18" x14ac:dyDescent="0.3">
      <c r="A16" s="10" t="s">
        <v>1</v>
      </c>
      <c r="B16" t="s">
        <v>55</v>
      </c>
      <c r="C16" t="s">
        <v>56</v>
      </c>
      <c r="D16">
        <v>12</v>
      </c>
      <c r="E16" s="1">
        <v>58.190000000000026</v>
      </c>
      <c r="F16" s="1"/>
      <c r="G16" s="1"/>
      <c r="H16" s="1"/>
      <c r="I16" s="1"/>
      <c r="J16" s="1"/>
      <c r="K16" s="1"/>
      <c r="L16" s="1"/>
      <c r="M16" s="1">
        <v>0.17</v>
      </c>
      <c r="N16" s="1"/>
      <c r="O16" s="1"/>
      <c r="P16" s="1"/>
      <c r="Q16" s="4">
        <f>SUM(Table13[[#This Row],[Residential]:[Column7]])</f>
        <v>58.360000000000028</v>
      </c>
      <c r="R16" s="18" t="s">
        <v>39</v>
      </c>
    </row>
    <row r="17" spans="1:18" x14ac:dyDescent="0.3">
      <c r="A17" s="10" t="s">
        <v>1</v>
      </c>
      <c r="B17" t="s">
        <v>50</v>
      </c>
      <c r="C17" t="s">
        <v>51</v>
      </c>
      <c r="D17">
        <v>12</v>
      </c>
      <c r="E17" s="1">
        <v>188330.9299999986</v>
      </c>
      <c r="F17" s="1"/>
      <c r="G17" s="1"/>
      <c r="H17" s="1"/>
      <c r="I17" s="1"/>
      <c r="J17" s="1"/>
      <c r="K17" s="1"/>
      <c r="L17" s="1"/>
      <c r="M17" s="1">
        <v>171.6099999999999</v>
      </c>
      <c r="N17" s="1"/>
      <c r="O17" s="1"/>
      <c r="P17" s="1"/>
      <c r="Q17" s="4">
        <f>SUM(Table13[[#This Row],[Residential]:[Column7]])</f>
        <v>188502.53999999858</v>
      </c>
      <c r="R17" s="18" t="s">
        <v>39</v>
      </c>
    </row>
    <row r="18" spans="1:18" x14ac:dyDescent="0.3">
      <c r="A18" s="10" t="s">
        <v>10</v>
      </c>
      <c r="B18" t="s">
        <v>7</v>
      </c>
      <c r="C18" t="s">
        <v>9</v>
      </c>
      <c r="D18">
        <v>8</v>
      </c>
      <c r="E18" s="1"/>
      <c r="F18" s="1">
        <v>12.2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4">
        <f>SUM(Table13[[#This Row],[Residential]:[Column7]])</f>
        <v>12.2</v>
      </c>
      <c r="R18" s="18" t="s">
        <v>39</v>
      </c>
    </row>
    <row r="19" spans="1:18" x14ac:dyDescent="0.3">
      <c r="A19" s="10" t="s">
        <v>10</v>
      </c>
      <c r="B19" t="s">
        <v>7</v>
      </c>
      <c r="C19" t="s">
        <v>9</v>
      </c>
      <c r="D19">
        <v>9</v>
      </c>
      <c r="E19" s="1"/>
      <c r="F19" s="1">
        <v>14.35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4">
        <f>SUM(Table13[[#This Row],[Residential]:[Column7]])</f>
        <v>14.35</v>
      </c>
      <c r="R19" s="18" t="s">
        <v>39</v>
      </c>
    </row>
    <row r="20" spans="1:18" x14ac:dyDescent="0.3">
      <c r="A20" s="10" t="s">
        <v>10</v>
      </c>
      <c r="B20" t="s">
        <v>21</v>
      </c>
      <c r="C20" t="s">
        <v>13</v>
      </c>
      <c r="D20">
        <v>8</v>
      </c>
      <c r="E20" s="1"/>
      <c r="F20" s="1">
        <v>339.31</v>
      </c>
      <c r="G20" s="1"/>
      <c r="H20" s="1"/>
      <c r="I20" s="1"/>
      <c r="J20" s="1"/>
      <c r="K20" s="1"/>
      <c r="L20" s="1"/>
      <c r="M20" s="1">
        <v>0.85</v>
      </c>
      <c r="N20" s="1"/>
      <c r="O20" s="1"/>
      <c r="P20" s="1"/>
      <c r="Q20" s="4">
        <f>SUM(Table13[[#This Row],[Residential]:[Column7]])</f>
        <v>340.16</v>
      </c>
      <c r="R20" s="18" t="s">
        <v>39</v>
      </c>
    </row>
    <row r="21" spans="1:18" x14ac:dyDescent="0.3">
      <c r="A21" s="10" t="s">
        <v>10</v>
      </c>
      <c r="B21" t="s">
        <v>21</v>
      </c>
      <c r="C21" t="s">
        <v>20</v>
      </c>
      <c r="D21">
        <v>9</v>
      </c>
      <c r="E21" s="1"/>
      <c r="F21" s="1">
        <v>45965.909999999931</v>
      </c>
      <c r="G21" s="1"/>
      <c r="H21" s="1"/>
      <c r="I21" s="1"/>
      <c r="J21" s="1"/>
      <c r="K21" s="1"/>
      <c r="L21" s="1"/>
      <c r="M21" s="1">
        <v>1980.6499999999921</v>
      </c>
      <c r="N21" s="1"/>
      <c r="O21" s="1"/>
      <c r="P21" s="1"/>
      <c r="Q21" s="4">
        <f>SUM(Table13[[#This Row],[Residential]:[Column7]])</f>
        <v>47946.559999999925</v>
      </c>
      <c r="R21" s="18" t="s">
        <v>39</v>
      </c>
    </row>
    <row r="22" spans="1:18" x14ac:dyDescent="0.3">
      <c r="A22" s="10" t="s">
        <v>10</v>
      </c>
      <c r="B22" t="s">
        <v>3</v>
      </c>
      <c r="C22" t="s">
        <v>9</v>
      </c>
      <c r="D22">
        <v>7</v>
      </c>
      <c r="E22" s="1"/>
      <c r="F22" s="1">
        <v>1.3500000000000005</v>
      </c>
      <c r="G22" s="1"/>
      <c r="H22" s="1"/>
      <c r="I22" s="1"/>
      <c r="J22" s="1"/>
      <c r="K22" s="1"/>
      <c r="L22" s="1"/>
      <c r="M22" s="1">
        <v>0</v>
      </c>
      <c r="N22" s="1"/>
      <c r="O22" s="1"/>
      <c r="P22" s="1"/>
      <c r="Q22" s="1">
        <f>SUM(Table13[[#This Row],[Residential]:[Column7]])</f>
        <v>1.3500000000000005</v>
      </c>
      <c r="R22" s="18" t="s">
        <v>39</v>
      </c>
    </row>
    <row r="23" spans="1:18" x14ac:dyDescent="0.3">
      <c r="A23" s="10" t="s">
        <v>10</v>
      </c>
      <c r="B23" t="s">
        <v>3</v>
      </c>
      <c r="C23" t="s">
        <v>9</v>
      </c>
      <c r="D23">
        <v>8</v>
      </c>
      <c r="E23" s="1"/>
      <c r="F23" s="1">
        <v>19783.410000000451</v>
      </c>
      <c r="G23" s="1"/>
      <c r="H23" s="1"/>
      <c r="I23" s="1"/>
      <c r="J23" s="1"/>
      <c r="K23" s="1"/>
      <c r="L23" s="1"/>
      <c r="M23" s="1">
        <v>796.59999999999627</v>
      </c>
      <c r="N23" s="1"/>
      <c r="O23" s="1"/>
      <c r="P23" s="1"/>
      <c r="Q23" s="1">
        <f>SUM(Table13[[#This Row],[Residential]:[Column7]])</f>
        <v>20580.010000000446</v>
      </c>
      <c r="R23" s="18" t="s">
        <v>39</v>
      </c>
    </row>
    <row r="24" spans="1:18" x14ac:dyDescent="0.3">
      <c r="A24" s="10" t="s">
        <v>10</v>
      </c>
      <c r="B24" t="s">
        <v>3</v>
      </c>
      <c r="C24" t="s">
        <v>9</v>
      </c>
      <c r="D24">
        <v>9</v>
      </c>
      <c r="E24" s="1"/>
      <c r="F24" s="1">
        <v>21.88</v>
      </c>
      <c r="G24" s="1"/>
      <c r="H24" s="1"/>
      <c r="I24" s="1"/>
      <c r="J24" s="1"/>
      <c r="K24" s="1"/>
      <c r="L24" s="1"/>
      <c r="M24" s="1">
        <v>0</v>
      </c>
      <c r="N24" s="1"/>
      <c r="O24" s="1"/>
      <c r="P24" s="1"/>
      <c r="Q24" s="1">
        <f>SUM(Table13[[#This Row],[Residential]:[Column7]])</f>
        <v>21.88</v>
      </c>
      <c r="R24" s="18" t="s">
        <v>39</v>
      </c>
    </row>
    <row r="25" spans="1:18" x14ac:dyDescent="0.3">
      <c r="A25" s="10" t="s">
        <v>10</v>
      </c>
      <c r="B25" t="s">
        <v>46</v>
      </c>
      <c r="C25" t="s">
        <v>48</v>
      </c>
      <c r="D25">
        <v>10</v>
      </c>
      <c r="E25" s="1"/>
      <c r="F25" s="1">
        <v>36431.879999999997</v>
      </c>
      <c r="G25" s="1"/>
      <c r="H25" s="1"/>
      <c r="I25" s="1"/>
      <c r="J25" s="1"/>
      <c r="K25" s="1"/>
      <c r="L25" s="1"/>
      <c r="M25" s="1">
        <v>1659.42</v>
      </c>
      <c r="N25" s="1"/>
      <c r="O25" s="1"/>
      <c r="P25" s="1"/>
      <c r="Q25" s="4">
        <f>SUM(Table13[[#This Row],[Residential]:[Column7]])</f>
        <v>38091.299999999996</v>
      </c>
      <c r="R25" s="18" t="s">
        <v>39</v>
      </c>
    </row>
    <row r="26" spans="1:18" x14ac:dyDescent="0.3">
      <c r="A26" s="10" t="s">
        <v>10</v>
      </c>
      <c r="B26" t="s">
        <v>53</v>
      </c>
      <c r="C26" t="s">
        <v>58</v>
      </c>
      <c r="D26">
        <v>11</v>
      </c>
      <c r="E26" s="1"/>
      <c r="F26" s="1">
        <v>1.61</v>
      </c>
      <c r="G26" s="1"/>
      <c r="H26" s="1"/>
      <c r="I26" s="1"/>
      <c r="J26" s="1"/>
      <c r="K26" s="1"/>
      <c r="L26" s="1"/>
      <c r="M26" s="1">
        <v>0.41000000000000003</v>
      </c>
      <c r="N26" s="1"/>
      <c r="O26" s="1"/>
      <c r="P26" s="1"/>
      <c r="Q26" s="4">
        <f>SUM(Table13[[#This Row],[Residential]:[Column7]])</f>
        <v>2.02</v>
      </c>
      <c r="R26" s="18" t="s">
        <v>39</v>
      </c>
    </row>
    <row r="27" spans="1:18" x14ac:dyDescent="0.3">
      <c r="A27" s="10" t="s">
        <v>10</v>
      </c>
      <c r="B27" t="s">
        <v>47</v>
      </c>
      <c r="C27" t="s">
        <v>49</v>
      </c>
      <c r="D27">
        <v>11</v>
      </c>
      <c r="E27" s="1"/>
      <c r="F27" s="1">
        <v>26830.26</v>
      </c>
      <c r="G27" s="1"/>
      <c r="H27" s="1"/>
      <c r="I27" s="1"/>
      <c r="J27" s="1"/>
      <c r="K27" s="1"/>
      <c r="L27" s="1"/>
      <c r="M27" s="1">
        <v>1411.24</v>
      </c>
      <c r="N27" s="1"/>
      <c r="O27" s="1"/>
      <c r="P27" s="1"/>
      <c r="Q27" s="4">
        <f>SUM(Table13[[#This Row],[Residential]:[Column7]])</f>
        <v>28241.5</v>
      </c>
      <c r="R27" s="18" t="s">
        <v>39</v>
      </c>
    </row>
    <row r="28" spans="1:18" x14ac:dyDescent="0.3">
      <c r="A28" s="10" t="s">
        <v>10</v>
      </c>
      <c r="B28" t="s">
        <v>55</v>
      </c>
      <c r="C28" t="s">
        <v>57</v>
      </c>
      <c r="D28">
        <v>12</v>
      </c>
      <c r="E28" s="1"/>
      <c r="F28" s="1">
        <v>7.8100000000000005</v>
      </c>
      <c r="G28" s="1"/>
      <c r="H28" s="1"/>
      <c r="I28" s="1"/>
      <c r="J28" s="1"/>
      <c r="K28" s="1"/>
      <c r="L28" s="1"/>
      <c r="M28" s="1">
        <v>2.5099999999999998</v>
      </c>
      <c r="N28" s="1"/>
      <c r="O28" s="1"/>
      <c r="P28" s="1"/>
      <c r="Q28" s="4">
        <f>SUM(Table13[[#This Row],[Residential]:[Column7]])</f>
        <v>10.32</v>
      </c>
      <c r="R28" s="18" t="s">
        <v>39</v>
      </c>
    </row>
    <row r="29" spans="1:18" x14ac:dyDescent="0.3">
      <c r="A29" s="10" t="s">
        <v>10</v>
      </c>
      <c r="B29" t="s">
        <v>50</v>
      </c>
      <c r="C29" t="s">
        <v>51</v>
      </c>
      <c r="D29">
        <v>12</v>
      </c>
      <c r="E29" s="1"/>
      <c r="F29" s="1">
        <v>27310.459999999985</v>
      </c>
      <c r="G29" s="1"/>
      <c r="H29" s="1"/>
      <c r="I29" s="1"/>
      <c r="J29" s="1"/>
      <c r="K29" s="1"/>
      <c r="L29" s="1"/>
      <c r="M29" s="1">
        <v>1562.6799999999926</v>
      </c>
      <c r="N29" s="1"/>
      <c r="O29" s="1"/>
      <c r="P29" s="1"/>
      <c r="Q29" s="4">
        <f>SUM(Table13[[#This Row],[Residential]:[Column7]])</f>
        <v>28873.139999999978</v>
      </c>
      <c r="R29" s="18" t="s">
        <v>39</v>
      </c>
    </row>
    <row r="30" spans="1:18" x14ac:dyDescent="0.3">
      <c r="A30" s="10" t="s">
        <v>12</v>
      </c>
      <c r="B30" t="s">
        <v>21</v>
      </c>
      <c r="C30" t="s">
        <v>20</v>
      </c>
      <c r="D30">
        <v>9</v>
      </c>
      <c r="E30" s="1"/>
      <c r="F30" s="1">
        <v>1.07</v>
      </c>
      <c r="G30" s="1"/>
      <c r="H30" s="1"/>
      <c r="I30" s="1"/>
      <c r="J30" s="1"/>
      <c r="K30" s="1"/>
      <c r="L30" s="1"/>
      <c r="M30" s="1">
        <v>29.65</v>
      </c>
      <c r="N30" s="1"/>
      <c r="O30" s="1"/>
      <c r="P30" s="1"/>
      <c r="Q30" s="4">
        <f>SUM(Table13[[#This Row],[Residential]:[Column7]])</f>
        <v>30.72</v>
      </c>
      <c r="R30" s="18" t="s">
        <v>39</v>
      </c>
    </row>
    <row r="31" spans="1:18" x14ac:dyDescent="0.3">
      <c r="A31" s="10" t="s">
        <v>12</v>
      </c>
      <c r="B31" t="s">
        <v>3</v>
      </c>
      <c r="C31" t="s">
        <v>9</v>
      </c>
      <c r="D31">
        <v>8</v>
      </c>
      <c r="F31" s="1">
        <v>0.35</v>
      </c>
      <c r="G31" s="1"/>
      <c r="H31" s="1"/>
      <c r="I31" s="1"/>
      <c r="J31" s="1"/>
      <c r="K31" s="1"/>
      <c r="L31" s="1"/>
      <c r="M31" s="1">
        <v>9.5199999999999942</v>
      </c>
      <c r="N31" s="1"/>
      <c r="O31" s="1"/>
      <c r="P31" s="1"/>
      <c r="Q31" s="1">
        <f>SUM(Table13[[#This Row],[Residential]:[Column7]])</f>
        <v>9.8699999999999939</v>
      </c>
      <c r="R31" s="18" t="s">
        <v>39</v>
      </c>
    </row>
    <row r="32" spans="1:18" x14ac:dyDescent="0.3">
      <c r="A32" s="10" t="s">
        <v>12</v>
      </c>
      <c r="B32" t="s">
        <v>46</v>
      </c>
      <c r="C32" t="s">
        <v>48</v>
      </c>
      <c r="D32">
        <v>10</v>
      </c>
      <c r="E32" s="1"/>
      <c r="F32" s="1">
        <v>1.2100000000000002</v>
      </c>
      <c r="G32" s="1"/>
      <c r="H32" s="1"/>
      <c r="I32" s="1"/>
      <c r="J32" s="1"/>
      <c r="K32" s="1"/>
      <c r="L32" s="1"/>
      <c r="M32" s="1">
        <v>30.87</v>
      </c>
      <c r="N32" s="1"/>
      <c r="O32" s="1"/>
      <c r="P32" s="1"/>
      <c r="Q32" s="4">
        <f>SUM(Table13[[#This Row],[Residential]:[Column7]])</f>
        <v>32.08</v>
      </c>
      <c r="R32" s="18" t="s">
        <v>39</v>
      </c>
    </row>
    <row r="33" spans="1:18" x14ac:dyDescent="0.3">
      <c r="A33" s="10" t="s">
        <v>12</v>
      </c>
      <c r="B33" t="s">
        <v>47</v>
      </c>
      <c r="C33" t="s">
        <v>49</v>
      </c>
      <c r="D33">
        <v>11</v>
      </c>
      <c r="E33" s="1"/>
      <c r="F33" s="1">
        <v>1.1299999999999999</v>
      </c>
      <c r="G33" s="1"/>
      <c r="H33" s="1"/>
      <c r="I33" s="1"/>
      <c r="J33" s="1"/>
      <c r="K33" s="1"/>
      <c r="L33" s="1"/>
      <c r="M33" s="1">
        <v>34.499999999999993</v>
      </c>
      <c r="N33" s="1"/>
      <c r="O33" s="1"/>
      <c r="P33" s="1"/>
      <c r="Q33" s="4">
        <f>SUM(Table13[[#This Row],[Residential]:[Column7]])</f>
        <v>35.629999999999995</v>
      </c>
      <c r="R33" s="18" t="s">
        <v>39</v>
      </c>
    </row>
    <row r="34" spans="1:18" x14ac:dyDescent="0.3">
      <c r="A34" s="10" t="s">
        <v>12</v>
      </c>
      <c r="B34" t="s">
        <v>50</v>
      </c>
      <c r="C34" t="s">
        <v>51</v>
      </c>
      <c r="D34">
        <v>12</v>
      </c>
      <c r="E34" s="1"/>
      <c r="F34" s="1">
        <v>0.95000000000000007</v>
      </c>
      <c r="G34" s="1"/>
      <c r="H34" s="1"/>
      <c r="I34" s="1"/>
      <c r="J34" s="1"/>
      <c r="K34" s="1"/>
      <c r="L34" s="1"/>
      <c r="M34" s="2">
        <v>25.950000000000017</v>
      </c>
      <c r="N34" s="1"/>
      <c r="O34" s="1"/>
      <c r="P34" s="1"/>
      <c r="Q34" s="4">
        <f>SUM(Table13[[#This Row],[Residential]:[Column7]])</f>
        <v>26.900000000000016</v>
      </c>
      <c r="R34" s="18" t="s">
        <v>39</v>
      </c>
    </row>
    <row r="35" spans="1:18" x14ac:dyDescent="0.3">
      <c r="A35" s="10" t="s">
        <v>15</v>
      </c>
      <c r="B35" t="s">
        <v>21</v>
      </c>
      <c r="C35" t="s">
        <v>20</v>
      </c>
      <c r="D35">
        <v>9</v>
      </c>
      <c r="E35" s="1"/>
      <c r="F35" s="1"/>
      <c r="G35" s="1"/>
      <c r="H35" s="1"/>
      <c r="I35" s="1"/>
      <c r="J35" s="1"/>
      <c r="K35" s="1"/>
      <c r="L35" s="1">
        <v>28.16</v>
      </c>
      <c r="M35" s="1"/>
      <c r="N35" s="1"/>
      <c r="O35" s="1"/>
      <c r="P35" s="1"/>
      <c r="Q35" s="4">
        <f>SUM(Table13[[#This Row],[Residential]:[Column7]])</f>
        <v>28.16</v>
      </c>
      <c r="R35" s="18" t="s">
        <v>39</v>
      </c>
    </row>
    <row r="36" spans="1:18" x14ac:dyDescent="0.3">
      <c r="A36" s="10" t="s">
        <v>15</v>
      </c>
      <c r="B36" t="s">
        <v>3</v>
      </c>
      <c r="C36" t="s">
        <v>9</v>
      </c>
      <c r="D36">
        <v>8</v>
      </c>
      <c r="E36" s="1"/>
      <c r="F36" s="1"/>
      <c r="G36" s="1"/>
      <c r="H36" s="1"/>
      <c r="I36" s="1"/>
      <c r="J36" s="1"/>
      <c r="K36" s="1"/>
      <c r="L36" s="1">
        <v>19.149999999999988</v>
      </c>
      <c r="M36" s="1"/>
      <c r="N36" s="1"/>
      <c r="O36" s="1"/>
      <c r="P36" s="1"/>
      <c r="Q36" s="4">
        <f>SUM(Table13[[#This Row],[Residential]:[Column7]])</f>
        <v>19.149999999999988</v>
      </c>
      <c r="R36" s="18" t="s">
        <v>39</v>
      </c>
    </row>
    <row r="37" spans="1:18" x14ac:dyDescent="0.3">
      <c r="A37" s="10" t="s">
        <v>15</v>
      </c>
      <c r="B37" t="s">
        <v>46</v>
      </c>
      <c r="C37" t="s">
        <v>48</v>
      </c>
      <c r="D37">
        <v>10</v>
      </c>
      <c r="E37" s="1"/>
      <c r="F37" s="1"/>
      <c r="G37" s="1"/>
      <c r="H37" s="1"/>
      <c r="I37" s="1"/>
      <c r="J37" s="1"/>
      <c r="K37" s="1"/>
      <c r="L37" s="1">
        <v>31.510000000000019</v>
      </c>
      <c r="M37" s="1"/>
      <c r="N37" s="1"/>
      <c r="O37" s="1"/>
      <c r="P37" s="1"/>
      <c r="Q37" s="4">
        <f>SUM(Table13[[#This Row],[Residential]:[Column7]])</f>
        <v>31.510000000000019</v>
      </c>
      <c r="R37" s="18" t="s">
        <v>39</v>
      </c>
    </row>
    <row r="38" spans="1:18" x14ac:dyDescent="0.3">
      <c r="A38" s="10" t="s">
        <v>15</v>
      </c>
      <c r="B38" t="s">
        <v>47</v>
      </c>
      <c r="C38" t="s">
        <v>49</v>
      </c>
      <c r="D38">
        <v>11</v>
      </c>
      <c r="E38" s="1"/>
      <c r="F38" s="1"/>
      <c r="G38" s="1"/>
      <c r="H38" s="1"/>
      <c r="I38" s="1"/>
      <c r="J38" s="1"/>
      <c r="K38" s="1"/>
      <c r="L38" s="1">
        <v>32.820000000000007</v>
      </c>
      <c r="M38" s="1"/>
      <c r="N38" s="1"/>
      <c r="O38" s="1"/>
      <c r="P38" s="1"/>
      <c r="Q38" s="4">
        <f>SUM(Table13[[#This Row],[Residential]:[Column7]])</f>
        <v>32.820000000000007</v>
      </c>
      <c r="R38" s="18" t="s">
        <v>39</v>
      </c>
    </row>
    <row r="39" spans="1:18" x14ac:dyDescent="0.3">
      <c r="A39" s="10" t="s">
        <v>15</v>
      </c>
      <c r="B39" t="s">
        <v>50</v>
      </c>
      <c r="C39" t="s">
        <v>51</v>
      </c>
      <c r="D39">
        <v>12</v>
      </c>
      <c r="E39" s="1"/>
      <c r="F39" s="1"/>
      <c r="G39" s="1"/>
      <c r="H39" s="1"/>
      <c r="I39" s="1"/>
      <c r="J39" s="1"/>
      <c r="K39" s="1"/>
      <c r="L39" s="1">
        <v>35.230000000000004</v>
      </c>
      <c r="M39" s="1"/>
      <c r="N39" s="1"/>
      <c r="O39" s="1"/>
      <c r="P39" s="1"/>
      <c r="Q39" s="4">
        <f>SUM(Table13[[#This Row],[Residential]:[Column7]])</f>
        <v>35.230000000000004</v>
      </c>
      <c r="R39" s="18" t="s">
        <v>39</v>
      </c>
    </row>
    <row r="40" spans="1:18" x14ac:dyDescent="0.3">
      <c r="A40" s="10" t="s">
        <v>17</v>
      </c>
      <c r="B40" t="s">
        <v>21</v>
      </c>
      <c r="C40" t="s">
        <v>20</v>
      </c>
      <c r="D40">
        <v>9</v>
      </c>
      <c r="E40" s="1"/>
      <c r="F40" s="1"/>
      <c r="G40" s="1"/>
      <c r="H40" s="1"/>
      <c r="I40" s="1"/>
      <c r="J40" s="1"/>
      <c r="K40" s="1"/>
      <c r="L40" s="1">
        <v>97.55</v>
      </c>
      <c r="M40" s="1"/>
      <c r="N40" s="1"/>
      <c r="O40" s="1"/>
      <c r="P40" s="1"/>
      <c r="Q40" s="4">
        <f>SUM(Table13[[#This Row],[Residential]:[Column7]])</f>
        <v>97.55</v>
      </c>
      <c r="R40" s="18" t="s">
        <v>39</v>
      </c>
    </row>
    <row r="41" spans="1:18" x14ac:dyDescent="0.3">
      <c r="A41" s="10" t="s">
        <v>17</v>
      </c>
      <c r="B41" t="s">
        <v>3</v>
      </c>
      <c r="C41" t="s">
        <v>9</v>
      </c>
      <c r="D41">
        <v>8</v>
      </c>
      <c r="E41" s="1"/>
      <c r="F41" s="1"/>
      <c r="G41" s="1"/>
      <c r="H41" s="1"/>
      <c r="I41" s="1"/>
      <c r="J41" s="1"/>
      <c r="K41" s="1"/>
      <c r="L41" s="1">
        <v>79.55</v>
      </c>
      <c r="M41" s="1"/>
      <c r="N41" s="1"/>
      <c r="O41" s="1"/>
      <c r="P41" s="1"/>
      <c r="Q41" s="4">
        <f>SUM(Table13[[#This Row],[Residential]:[Column7]])</f>
        <v>79.55</v>
      </c>
      <c r="R41" s="18" t="s">
        <v>39</v>
      </c>
    </row>
    <row r="42" spans="1:18" x14ac:dyDescent="0.3">
      <c r="A42" s="10" t="s">
        <v>17</v>
      </c>
      <c r="B42" t="s">
        <v>46</v>
      </c>
      <c r="C42" t="s">
        <v>48</v>
      </c>
      <c r="D42">
        <v>10</v>
      </c>
      <c r="E42" s="1"/>
      <c r="F42" s="1"/>
      <c r="G42" s="1"/>
      <c r="H42" s="1"/>
      <c r="I42" s="1"/>
      <c r="J42" s="1"/>
      <c r="K42" s="1"/>
      <c r="L42" s="1">
        <v>97.490000000000009</v>
      </c>
      <c r="M42" s="1"/>
      <c r="N42" s="1"/>
      <c r="O42" s="1"/>
      <c r="P42" s="1"/>
      <c r="Q42" s="4">
        <f>SUM(Table13[[#This Row],[Residential]:[Column7]])</f>
        <v>97.490000000000009</v>
      </c>
      <c r="R42" s="18" t="s">
        <v>39</v>
      </c>
    </row>
    <row r="43" spans="1:18" x14ac:dyDescent="0.3">
      <c r="A43" s="10" t="s">
        <v>17</v>
      </c>
      <c r="B43" t="s">
        <v>47</v>
      </c>
      <c r="C43" t="s">
        <v>49</v>
      </c>
      <c r="D43">
        <v>11</v>
      </c>
      <c r="E43" s="1"/>
      <c r="F43" s="1"/>
      <c r="G43" s="1"/>
      <c r="H43" s="1"/>
      <c r="I43" s="1"/>
      <c r="J43" s="1"/>
      <c r="K43" s="1"/>
      <c r="L43" s="1">
        <v>97.34</v>
      </c>
      <c r="M43" s="1"/>
      <c r="N43" s="1"/>
      <c r="O43" s="1"/>
      <c r="P43" s="1"/>
      <c r="Q43" s="4">
        <f>SUM(Table13[[#This Row],[Residential]:[Column7]])</f>
        <v>97.34</v>
      </c>
      <c r="R43" s="18" t="s">
        <v>39</v>
      </c>
    </row>
    <row r="44" spans="1:18" x14ac:dyDescent="0.3">
      <c r="A44" s="10" t="s">
        <v>17</v>
      </c>
      <c r="B44" t="s">
        <v>50</v>
      </c>
      <c r="C44" t="s">
        <v>51</v>
      </c>
      <c r="D44">
        <v>12</v>
      </c>
      <c r="E44" s="1"/>
      <c r="F44" s="1"/>
      <c r="G44" s="1"/>
      <c r="H44" s="1"/>
      <c r="I44" s="1"/>
      <c r="J44" s="1"/>
      <c r="K44" s="1"/>
      <c r="L44" s="2">
        <v>97.130000000000024</v>
      </c>
      <c r="M44" s="1"/>
      <c r="N44" s="1"/>
      <c r="O44" s="1"/>
      <c r="P44" s="1"/>
      <c r="Q44" s="4">
        <f>SUM(Table13[[#This Row],[Residential]:[Column7]])</f>
        <v>97.130000000000024</v>
      </c>
      <c r="R44" s="18" t="s">
        <v>39</v>
      </c>
    </row>
    <row r="45" spans="1:18" x14ac:dyDescent="0.3">
      <c r="A45" s="10" t="s">
        <v>18</v>
      </c>
      <c r="B45" t="s">
        <v>21</v>
      </c>
      <c r="C45" t="s">
        <v>20</v>
      </c>
      <c r="D45">
        <v>9</v>
      </c>
      <c r="E45" s="1"/>
      <c r="F45" s="1"/>
      <c r="G45" s="1"/>
      <c r="H45" s="1"/>
      <c r="I45" s="1"/>
      <c r="J45" s="1"/>
      <c r="K45" s="1"/>
      <c r="L45" s="1"/>
      <c r="M45" s="1">
        <v>1534.64</v>
      </c>
      <c r="N45" s="1">
        <v>12056.26</v>
      </c>
      <c r="O45" s="1"/>
      <c r="P45" s="1"/>
      <c r="Q45" s="4">
        <f>SUM(Table13[[#This Row],[Residential]:[Column7]])</f>
        <v>13590.9</v>
      </c>
      <c r="R45" s="18" t="s">
        <v>39</v>
      </c>
    </row>
    <row r="46" spans="1:18" x14ac:dyDescent="0.3">
      <c r="A46" s="10" t="s">
        <v>18</v>
      </c>
      <c r="B46" t="s">
        <v>3</v>
      </c>
      <c r="C46" t="s">
        <v>9</v>
      </c>
      <c r="D46">
        <v>8</v>
      </c>
      <c r="E46" s="1"/>
      <c r="F46" s="1"/>
      <c r="G46" s="1"/>
      <c r="H46" s="1"/>
      <c r="I46" s="1"/>
      <c r="J46" s="1"/>
      <c r="K46" s="1"/>
      <c r="L46" s="1"/>
      <c r="M46" s="1">
        <v>778.27</v>
      </c>
      <c r="N46" s="1">
        <v>8688.23</v>
      </c>
      <c r="O46" s="1"/>
      <c r="P46" s="1"/>
      <c r="Q46" s="4">
        <f>SUM(Table13[[#This Row],[Residential]:[Column7]])</f>
        <v>9466.5</v>
      </c>
      <c r="R46" s="18" t="s">
        <v>39</v>
      </c>
    </row>
    <row r="47" spans="1:18" x14ac:dyDescent="0.3">
      <c r="A47" s="10" t="s">
        <v>18</v>
      </c>
      <c r="B47" t="s">
        <v>46</v>
      </c>
      <c r="C47" t="s">
        <v>48</v>
      </c>
      <c r="D47">
        <v>10</v>
      </c>
      <c r="E47" s="1"/>
      <c r="F47" s="1"/>
      <c r="G47" s="1"/>
      <c r="H47" s="1"/>
      <c r="I47" s="1"/>
      <c r="J47" s="1"/>
      <c r="K47" s="1"/>
      <c r="L47" s="1"/>
      <c r="M47" s="1">
        <v>1354.6699999999994</v>
      </c>
      <c r="N47" s="1">
        <v>9292.41</v>
      </c>
      <c r="O47" s="1"/>
      <c r="P47" s="1"/>
      <c r="Q47" s="4">
        <f>SUM(Table13[[#This Row],[Residential]:[Column7]])</f>
        <v>10647.08</v>
      </c>
      <c r="R47" s="18" t="s">
        <v>39</v>
      </c>
    </row>
    <row r="48" spans="1:18" x14ac:dyDescent="0.3">
      <c r="A48" s="10" t="s">
        <v>18</v>
      </c>
      <c r="B48" t="s">
        <v>47</v>
      </c>
      <c r="C48" t="s">
        <v>49</v>
      </c>
      <c r="D48">
        <v>11</v>
      </c>
      <c r="E48" s="1"/>
      <c r="F48" s="1"/>
      <c r="G48" s="1"/>
      <c r="H48" s="1"/>
      <c r="I48" s="1"/>
      <c r="J48" s="1"/>
      <c r="K48" s="1"/>
      <c r="L48" s="1"/>
      <c r="M48" s="1">
        <v>1295.6000000000008</v>
      </c>
      <c r="N48" s="1">
        <v>10041.339999999998</v>
      </c>
      <c r="O48" s="1"/>
      <c r="P48" s="1"/>
      <c r="Q48" s="4">
        <f>SUM(Table13[[#This Row],[Residential]:[Column7]])</f>
        <v>11336.939999999999</v>
      </c>
      <c r="R48" s="18" t="s">
        <v>39</v>
      </c>
    </row>
    <row r="49" spans="1:18" x14ac:dyDescent="0.3">
      <c r="A49" s="10" t="s">
        <v>18</v>
      </c>
      <c r="B49" t="s">
        <v>50</v>
      </c>
      <c r="C49" t="s">
        <v>51</v>
      </c>
      <c r="D49">
        <v>12</v>
      </c>
      <c r="E49" s="1"/>
      <c r="F49" s="1"/>
      <c r="G49" s="1"/>
      <c r="H49" s="1"/>
      <c r="I49" s="1"/>
      <c r="J49" s="1"/>
      <c r="K49" s="1"/>
      <c r="L49" s="1"/>
      <c r="M49" s="1">
        <v>1198.4200000000005</v>
      </c>
      <c r="N49" s="1">
        <v>9567.3599999999951</v>
      </c>
      <c r="O49" s="1"/>
      <c r="P49" s="1"/>
      <c r="Q49" s="4">
        <f>SUM(Table13[[#This Row],[Residential]:[Column7]])</f>
        <v>10765.779999999995</v>
      </c>
      <c r="R49" s="18" t="s">
        <v>39</v>
      </c>
    </row>
    <row r="50" spans="1:18" x14ac:dyDescent="0.3">
      <c r="A50" s="10" t="s">
        <v>31</v>
      </c>
      <c r="B50" t="s">
        <v>21</v>
      </c>
      <c r="C50" t="s">
        <v>20</v>
      </c>
      <c r="D50">
        <v>9</v>
      </c>
      <c r="E50" s="1"/>
      <c r="F50" s="1"/>
      <c r="G50" s="1"/>
      <c r="H50" s="1"/>
      <c r="I50" s="1">
        <v>3675</v>
      </c>
      <c r="J50" s="1"/>
      <c r="K50" s="1"/>
      <c r="L50" s="1"/>
      <c r="M50" s="1"/>
      <c r="N50" s="1"/>
      <c r="O50" s="1"/>
      <c r="P50" s="1"/>
      <c r="Q50" s="4">
        <f>SUM(Table13[[#This Row],[Residential]:[Column7]])</f>
        <v>3675</v>
      </c>
      <c r="R50" s="18" t="s">
        <v>40</v>
      </c>
    </row>
    <row r="51" spans="1:18" x14ac:dyDescent="0.3">
      <c r="A51" s="10" t="s">
        <v>31</v>
      </c>
      <c r="B51" t="s">
        <v>3</v>
      </c>
      <c r="C51" t="s">
        <v>9</v>
      </c>
      <c r="D51">
        <v>8</v>
      </c>
      <c r="E51" s="1"/>
      <c r="F51" s="1"/>
      <c r="G51" s="1"/>
      <c r="H51" s="1"/>
      <c r="I51" s="1">
        <v>3150</v>
      </c>
      <c r="J51" s="1"/>
      <c r="K51" s="1"/>
      <c r="L51" s="1"/>
      <c r="M51" s="1"/>
      <c r="N51" s="1"/>
      <c r="O51" s="1"/>
      <c r="P51" s="1"/>
      <c r="Q51" s="4">
        <f>SUM(Table13[[#This Row],[Residential]:[Column7]])</f>
        <v>3150</v>
      </c>
      <c r="R51" s="18" t="s">
        <v>40</v>
      </c>
    </row>
    <row r="52" spans="1:18" x14ac:dyDescent="0.3">
      <c r="A52" s="10" t="s">
        <v>31</v>
      </c>
      <c r="B52" t="s">
        <v>46</v>
      </c>
      <c r="C52" t="s">
        <v>48</v>
      </c>
      <c r="D52">
        <v>10</v>
      </c>
      <c r="E52" s="1"/>
      <c r="F52" s="1"/>
      <c r="G52" s="1"/>
      <c r="H52" s="1"/>
      <c r="I52" s="1">
        <v>3675</v>
      </c>
      <c r="J52" s="1"/>
      <c r="K52" s="1"/>
      <c r="L52" s="1"/>
      <c r="M52" s="1"/>
      <c r="N52" s="1"/>
      <c r="O52" s="1"/>
      <c r="P52" s="1"/>
      <c r="Q52" s="4">
        <f>SUM(Table13[[#This Row],[Residential]:[Column7]])</f>
        <v>3675</v>
      </c>
      <c r="R52" s="18" t="s">
        <v>40</v>
      </c>
    </row>
    <row r="53" spans="1:18" x14ac:dyDescent="0.3">
      <c r="A53" s="10" t="s">
        <v>31</v>
      </c>
      <c r="B53" t="s">
        <v>47</v>
      </c>
      <c r="C53" t="s">
        <v>49</v>
      </c>
      <c r="D53">
        <v>11</v>
      </c>
      <c r="E53" s="1"/>
      <c r="F53" s="1"/>
      <c r="G53" s="1"/>
      <c r="H53" s="1"/>
      <c r="I53" s="1">
        <v>3675</v>
      </c>
      <c r="J53" s="1"/>
      <c r="K53" s="1"/>
      <c r="L53" s="1"/>
      <c r="M53" s="1"/>
      <c r="N53" s="1"/>
      <c r="O53" s="1"/>
      <c r="P53" s="1"/>
      <c r="Q53" s="4">
        <f>SUM(Table13[[#This Row],[Residential]:[Column7]])</f>
        <v>3675</v>
      </c>
      <c r="R53" s="18" t="s">
        <v>40</v>
      </c>
    </row>
    <row r="54" spans="1:18" x14ac:dyDescent="0.3">
      <c r="A54" s="10" t="s">
        <v>31</v>
      </c>
      <c r="B54" t="s">
        <v>50</v>
      </c>
      <c r="C54" t="s">
        <v>51</v>
      </c>
      <c r="D54">
        <v>12</v>
      </c>
      <c r="E54" s="1"/>
      <c r="F54" s="1"/>
      <c r="G54" s="1"/>
      <c r="H54" s="1"/>
      <c r="I54" s="1">
        <v>3675</v>
      </c>
      <c r="J54" s="1"/>
      <c r="K54" s="1"/>
      <c r="L54" s="1"/>
      <c r="M54" s="1"/>
      <c r="N54" s="1"/>
      <c r="O54" s="1"/>
      <c r="P54" s="1"/>
      <c r="Q54" s="4">
        <f>SUM(Table13[[#This Row],[Residential]:[Column7]])</f>
        <v>3675</v>
      </c>
      <c r="R54" s="18" t="s">
        <v>40</v>
      </c>
    </row>
    <row r="55" spans="1:18" x14ac:dyDescent="0.3">
      <c r="A55" s="10" t="s">
        <v>19</v>
      </c>
      <c r="B55" t="s">
        <v>21</v>
      </c>
      <c r="C55" t="s">
        <v>20</v>
      </c>
      <c r="D55">
        <v>9</v>
      </c>
      <c r="E55" s="1"/>
      <c r="F55" s="1">
        <v>388.65</v>
      </c>
      <c r="G55" s="1"/>
      <c r="H55" s="1"/>
      <c r="I55" s="1"/>
      <c r="J55" s="1"/>
      <c r="K55" s="1"/>
      <c r="L55" s="1"/>
      <c r="M55" s="1">
        <v>268.25</v>
      </c>
      <c r="N55" s="1"/>
      <c r="O55" s="1"/>
      <c r="P55" s="1"/>
      <c r="Q55" s="4">
        <f>SUM(Table13[[#This Row],[Residential]:[Column7]])</f>
        <v>656.9</v>
      </c>
      <c r="R55" s="18" t="s">
        <v>39</v>
      </c>
    </row>
    <row r="56" spans="1:18" x14ac:dyDescent="0.3">
      <c r="A56" s="10" t="s">
        <v>19</v>
      </c>
      <c r="B56" t="s">
        <v>3</v>
      </c>
      <c r="C56" t="s">
        <v>9</v>
      </c>
      <c r="D56">
        <v>8</v>
      </c>
      <c r="E56" s="1"/>
      <c r="F56" s="1">
        <v>220.53000000000003</v>
      </c>
      <c r="G56" s="1"/>
      <c r="H56" s="1"/>
      <c r="I56" s="1"/>
      <c r="J56" s="1"/>
      <c r="K56" s="1"/>
      <c r="L56" s="1"/>
      <c r="M56" s="1">
        <v>152.47999999999999</v>
      </c>
      <c r="N56" s="1"/>
      <c r="O56" s="1"/>
      <c r="P56" s="1"/>
      <c r="Q56" s="4">
        <f>SUM(Table13[[#This Row],[Residential]:[Column7]])</f>
        <v>373.01</v>
      </c>
      <c r="R56" s="18" t="s">
        <v>39</v>
      </c>
    </row>
    <row r="57" spans="1:18" x14ac:dyDescent="0.3">
      <c r="A57" s="10" t="s">
        <v>19</v>
      </c>
      <c r="B57" t="s">
        <v>46</v>
      </c>
      <c r="C57" t="s">
        <v>48</v>
      </c>
      <c r="D57">
        <v>10</v>
      </c>
      <c r="E57" s="1"/>
      <c r="F57" s="1">
        <v>241.12</v>
      </c>
      <c r="G57" s="1"/>
      <c r="H57" s="1"/>
      <c r="I57" s="1"/>
      <c r="J57" s="1"/>
      <c r="K57" s="1"/>
      <c r="L57" s="1"/>
      <c r="M57" s="1">
        <v>174.71</v>
      </c>
      <c r="N57" s="1"/>
      <c r="O57" s="1"/>
      <c r="P57" s="1"/>
      <c r="Q57" s="4">
        <f>SUM(Table13[[#This Row],[Residential]:[Column7]])</f>
        <v>415.83000000000004</v>
      </c>
      <c r="R57" s="18" t="s">
        <v>39</v>
      </c>
    </row>
    <row r="58" spans="1:18" x14ac:dyDescent="0.3">
      <c r="A58" s="10" t="s">
        <v>19</v>
      </c>
      <c r="B58" t="s">
        <v>47</v>
      </c>
      <c r="C58" t="s">
        <v>49</v>
      </c>
      <c r="D58">
        <v>11</v>
      </c>
      <c r="E58" s="1"/>
      <c r="F58" s="1">
        <v>195.94000000000003</v>
      </c>
      <c r="G58" s="1"/>
      <c r="H58" s="1"/>
      <c r="I58" s="1"/>
      <c r="J58" s="1"/>
      <c r="K58" s="1"/>
      <c r="L58" s="1"/>
      <c r="M58" s="1">
        <v>142.4</v>
      </c>
      <c r="N58" s="1"/>
      <c r="O58" s="1"/>
      <c r="P58" s="1"/>
      <c r="Q58" s="4">
        <f>SUM(Table13[[#This Row],[Residential]:[Column7]])</f>
        <v>338.34000000000003</v>
      </c>
      <c r="R58" s="18" t="s">
        <v>39</v>
      </c>
    </row>
    <row r="59" spans="1:18" x14ac:dyDescent="0.3">
      <c r="A59" s="10" t="s">
        <v>19</v>
      </c>
      <c r="B59" t="s">
        <v>50</v>
      </c>
      <c r="C59" t="s">
        <v>51</v>
      </c>
      <c r="D59">
        <v>12</v>
      </c>
      <c r="E59" s="1"/>
      <c r="F59" s="1">
        <v>116.78</v>
      </c>
      <c r="G59" s="1"/>
      <c r="H59" s="1"/>
      <c r="I59" s="1"/>
      <c r="J59" s="1"/>
      <c r="K59" s="1"/>
      <c r="L59" s="1"/>
      <c r="M59" s="1">
        <v>73.490000000000009</v>
      </c>
      <c r="N59" s="1"/>
      <c r="O59" s="1"/>
      <c r="P59" s="1"/>
      <c r="Q59" s="4">
        <f>SUM(Table13[[#This Row],[Residential]:[Column7]])</f>
        <v>190.27</v>
      </c>
      <c r="R59" s="18" t="s">
        <v>39</v>
      </c>
    </row>
    <row r="60" spans="1:18" x14ac:dyDescent="0.3">
      <c r="A60" s="10" t="s">
        <v>25</v>
      </c>
      <c r="B60" t="s">
        <v>7</v>
      </c>
      <c r="C60" t="s">
        <v>9</v>
      </c>
      <c r="D60">
        <v>8</v>
      </c>
      <c r="E60" s="1"/>
      <c r="F60" s="1">
        <v>48.3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4">
        <f>SUM(Table13[[#This Row],[Residential]:[Column7]])</f>
        <v>48.3</v>
      </c>
      <c r="R60" s="18" t="s">
        <v>40</v>
      </c>
    </row>
    <row r="61" spans="1:18" x14ac:dyDescent="0.3">
      <c r="A61" s="10" t="s">
        <v>25</v>
      </c>
      <c r="B61" t="s">
        <v>21</v>
      </c>
      <c r="C61" t="s">
        <v>20</v>
      </c>
      <c r="D61">
        <v>9</v>
      </c>
      <c r="E61" s="1"/>
      <c r="F61" s="1">
        <v>185211.64</v>
      </c>
      <c r="G61" s="1"/>
      <c r="H61" s="1"/>
      <c r="I61" s="1"/>
      <c r="J61" s="1"/>
      <c r="K61" s="1"/>
      <c r="L61" s="1"/>
      <c r="M61" s="1">
        <v>25053.9</v>
      </c>
      <c r="N61" s="1"/>
      <c r="O61" s="1"/>
      <c r="P61" s="1">
        <v>108.56</v>
      </c>
      <c r="Q61" s="4">
        <f>SUM(Table13[[#This Row],[Residential]:[Column7]])</f>
        <v>210374.1</v>
      </c>
      <c r="R61" s="18" t="s">
        <v>40</v>
      </c>
    </row>
    <row r="62" spans="1:18" x14ac:dyDescent="0.3">
      <c r="A62" s="10" t="s">
        <v>25</v>
      </c>
      <c r="B62" t="s">
        <v>21</v>
      </c>
      <c r="C62" t="s">
        <v>13</v>
      </c>
      <c r="D62">
        <v>8</v>
      </c>
      <c r="E62" s="1"/>
      <c r="F62" s="1">
        <v>469.66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4">
        <f>SUM(Table13[[#This Row],[Residential]:[Column7]])</f>
        <v>469.66</v>
      </c>
      <c r="R62" s="18" t="s">
        <v>40</v>
      </c>
    </row>
    <row r="63" spans="1:18" x14ac:dyDescent="0.3">
      <c r="A63" s="10" t="s">
        <v>25</v>
      </c>
      <c r="B63" t="s">
        <v>3</v>
      </c>
      <c r="C63" t="s">
        <v>9</v>
      </c>
      <c r="D63">
        <v>7</v>
      </c>
      <c r="E63" s="1"/>
      <c r="F63" s="1">
        <v>1.95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4">
        <f>SUM(Table13[[#This Row],[Residential]:[Column7]])</f>
        <v>1.95</v>
      </c>
      <c r="R63" s="18" t="s">
        <v>40</v>
      </c>
    </row>
    <row r="64" spans="1:18" x14ac:dyDescent="0.3">
      <c r="A64" s="10" t="s">
        <v>25</v>
      </c>
      <c r="B64" t="s">
        <v>3</v>
      </c>
      <c r="C64" t="s">
        <v>9</v>
      </c>
      <c r="D64">
        <v>8</v>
      </c>
      <c r="E64" s="1"/>
      <c r="F64" s="1">
        <v>84046.19</v>
      </c>
      <c r="G64" s="1"/>
      <c r="H64" s="1"/>
      <c r="I64" s="1"/>
      <c r="J64" s="1"/>
      <c r="K64" s="1"/>
      <c r="L64" s="1"/>
      <c r="M64" s="1">
        <v>11155.49</v>
      </c>
      <c r="N64" s="1"/>
      <c r="O64" s="1"/>
      <c r="P64" s="1">
        <v>10.11</v>
      </c>
      <c r="Q64" s="4">
        <f>SUM(Table13[[#This Row],[Residential]:[Column7]])</f>
        <v>95211.790000000008</v>
      </c>
      <c r="R64" s="18" t="s">
        <v>40</v>
      </c>
    </row>
    <row r="65" spans="1:18" x14ac:dyDescent="0.3">
      <c r="A65" s="10" t="s">
        <v>25</v>
      </c>
      <c r="B65" t="s">
        <v>46</v>
      </c>
      <c r="C65" t="s">
        <v>48</v>
      </c>
      <c r="D65">
        <v>10</v>
      </c>
      <c r="E65" s="1"/>
      <c r="F65" s="1">
        <v>170929.55999999717</v>
      </c>
      <c r="G65" s="1"/>
      <c r="H65" s="1"/>
      <c r="I65" s="1"/>
      <c r="J65" s="1"/>
      <c r="K65" s="1"/>
      <c r="L65" s="1"/>
      <c r="M65" s="1">
        <v>23388.240000000013</v>
      </c>
      <c r="N65" s="1"/>
      <c r="O65" s="1"/>
      <c r="P65" s="1">
        <v>105.34</v>
      </c>
      <c r="Q65" s="4">
        <f>SUM(Table13[[#This Row],[Residential]:[Column7]])</f>
        <v>194423.13999999719</v>
      </c>
      <c r="R65" s="18" t="s">
        <v>40</v>
      </c>
    </row>
    <row r="66" spans="1:18" x14ac:dyDescent="0.3">
      <c r="A66" s="10" t="s">
        <v>25</v>
      </c>
      <c r="B66" t="s">
        <v>47</v>
      </c>
      <c r="C66" t="s">
        <v>49</v>
      </c>
      <c r="D66">
        <v>11</v>
      </c>
      <c r="E66" s="1"/>
      <c r="F66" s="1">
        <v>151346.89999999583</v>
      </c>
      <c r="G66" s="1"/>
      <c r="H66" s="1"/>
      <c r="I66" s="1"/>
      <c r="J66" s="1"/>
      <c r="K66" s="1"/>
      <c r="L66" s="1"/>
      <c r="M66" s="1">
        <v>20812.700000000023</v>
      </c>
      <c r="N66" s="1"/>
      <c r="O66" s="1"/>
      <c r="P66" s="1">
        <v>72.22</v>
      </c>
      <c r="Q66" s="4">
        <f>SUM(Table13[[#This Row],[Residential]:[Column7]])</f>
        <v>172231.81999999585</v>
      </c>
      <c r="R66" s="18" t="s">
        <v>40</v>
      </c>
    </row>
    <row r="67" spans="1:18" x14ac:dyDescent="0.3">
      <c r="A67" s="10" t="s">
        <v>25</v>
      </c>
      <c r="B67" t="s">
        <v>55</v>
      </c>
      <c r="C67" t="s">
        <v>57</v>
      </c>
      <c r="D67">
        <v>12</v>
      </c>
      <c r="E67" s="1"/>
      <c r="F67" s="1">
        <v>13.34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4">
        <f>SUM(Table13[[#This Row],[Residential]:[Column7]])</f>
        <v>13.34</v>
      </c>
      <c r="R67" s="18" t="s">
        <v>40</v>
      </c>
    </row>
    <row r="68" spans="1:18" x14ac:dyDescent="0.3">
      <c r="A68" s="10" t="s">
        <v>25</v>
      </c>
      <c r="B68" t="s">
        <v>50</v>
      </c>
      <c r="C68" t="s">
        <v>51</v>
      </c>
      <c r="D68">
        <v>12</v>
      </c>
      <c r="E68" s="1"/>
      <c r="F68" s="1">
        <v>142404.95999999612</v>
      </c>
      <c r="G68" s="1"/>
      <c r="H68" s="1"/>
      <c r="I68" s="1"/>
      <c r="J68" s="1"/>
      <c r="K68" s="1"/>
      <c r="L68" s="1"/>
      <c r="M68" s="1">
        <v>19507.680000000008</v>
      </c>
      <c r="N68" s="1"/>
      <c r="O68" s="1"/>
      <c r="P68" s="1">
        <v>59.8</v>
      </c>
      <c r="Q68" s="4">
        <f>SUM(Table13[[#This Row],[Residential]:[Column7]])</f>
        <v>161972.4399999961</v>
      </c>
      <c r="R68" s="18" t="s">
        <v>40</v>
      </c>
    </row>
    <row r="69" spans="1:18" x14ac:dyDescent="0.3">
      <c r="A69" s="10" t="s">
        <v>26</v>
      </c>
      <c r="B69" t="s">
        <v>21</v>
      </c>
      <c r="C69" t="s">
        <v>20</v>
      </c>
      <c r="D69">
        <v>9</v>
      </c>
      <c r="E69" s="1"/>
      <c r="F69" s="1">
        <v>21165.75</v>
      </c>
      <c r="G69" s="1">
        <v>22927.95</v>
      </c>
      <c r="H69" s="1"/>
      <c r="I69" s="1"/>
      <c r="J69" s="1">
        <v>675</v>
      </c>
      <c r="K69" s="1"/>
      <c r="L69" s="1"/>
      <c r="M69" s="1">
        <v>8965.35</v>
      </c>
      <c r="N69" s="1">
        <v>675</v>
      </c>
      <c r="O69" s="1"/>
      <c r="P69" s="1">
        <v>4926.6000000000004</v>
      </c>
      <c r="Q69" s="4">
        <f>SUM(Table13[[#This Row],[Residential]:[Column7]])</f>
        <v>59335.649999999994</v>
      </c>
      <c r="R69" s="18" t="s">
        <v>40</v>
      </c>
    </row>
    <row r="70" spans="1:18" x14ac:dyDescent="0.3">
      <c r="A70" s="10" t="s">
        <v>26</v>
      </c>
      <c r="B70" t="s">
        <v>3</v>
      </c>
      <c r="C70" t="s">
        <v>9</v>
      </c>
      <c r="D70">
        <v>8</v>
      </c>
      <c r="E70" s="1"/>
      <c r="F70" s="1">
        <v>8758.4699999999993</v>
      </c>
      <c r="G70" s="1">
        <v>9360</v>
      </c>
      <c r="H70" s="1"/>
      <c r="I70" s="1"/>
      <c r="J70" s="1">
        <v>126.56</v>
      </c>
      <c r="K70" s="1"/>
      <c r="L70" s="1"/>
      <c r="M70" s="1">
        <v>4964.6099999999997</v>
      </c>
      <c r="N70" s="1">
        <v>600</v>
      </c>
      <c r="O70" s="1"/>
      <c r="P70" s="1">
        <v>433.3</v>
      </c>
      <c r="Q70" s="4">
        <f>SUM(Table13[[#This Row],[Residential]:[Column7]])</f>
        <v>24242.940000000002</v>
      </c>
      <c r="R70" s="18" t="s">
        <v>40</v>
      </c>
    </row>
    <row r="71" spans="1:18" x14ac:dyDescent="0.3">
      <c r="A71" s="10" t="s">
        <v>26</v>
      </c>
      <c r="B71" t="s">
        <v>46</v>
      </c>
      <c r="C71" t="s">
        <v>48</v>
      </c>
      <c r="D71">
        <v>10</v>
      </c>
      <c r="E71" s="1"/>
      <c r="F71" s="1">
        <v>20564.55</v>
      </c>
      <c r="G71" s="1">
        <v>22261.95</v>
      </c>
      <c r="H71" s="1"/>
      <c r="I71" s="1"/>
      <c r="J71" s="1">
        <v>675</v>
      </c>
      <c r="K71" s="1"/>
      <c r="L71" s="1"/>
      <c r="M71" s="1">
        <v>8436.15</v>
      </c>
      <c r="N71" s="1">
        <v>675</v>
      </c>
      <c r="O71" s="1"/>
      <c r="P71" s="1">
        <v>4755.1499999999996</v>
      </c>
      <c r="Q71" s="4">
        <f>SUM(Table13[[#This Row],[Residential]:[Column7]])</f>
        <v>57367.8</v>
      </c>
      <c r="R71" s="18" t="s">
        <v>40</v>
      </c>
    </row>
    <row r="72" spans="1:18" x14ac:dyDescent="0.3">
      <c r="A72" s="10" t="s">
        <v>26</v>
      </c>
      <c r="B72" t="s">
        <v>47</v>
      </c>
      <c r="C72" t="s">
        <v>49</v>
      </c>
      <c r="D72">
        <v>11</v>
      </c>
      <c r="E72" s="1"/>
      <c r="F72" s="1">
        <v>19414.350000000006</v>
      </c>
      <c r="G72" s="1">
        <v>21144.6</v>
      </c>
      <c r="H72" s="1"/>
      <c r="I72" s="1"/>
      <c r="J72" s="1">
        <v>675</v>
      </c>
      <c r="K72" s="1"/>
      <c r="L72" s="1"/>
      <c r="M72" s="1">
        <v>7760.2500000000009</v>
      </c>
      <c r="N72" s="1">
        <v>675</v>
      </c>
      <c r="O72" s="1"/>
      <c r="P72" s="1">
        <v>4293</v>
      </c>
      <c r="Q72" s="4">
        <f>SUM(Table13[[#This Row],[Residential]:[Column7]])</f>
        <v>53962.200000000004</v>
      </c>
      <c r="R72" s="18" t="s">
        <v>40</v>
      </c>
    </row>
    <row r="73" spans="1:18" x14ac:dyDescent="0.3">
      <c r="A73" s="10" t="s">
        <v>26</v>
      </c>
      <c r="B73" t="s">
        <v>50</v>
      </c>
      <c r="C73" t="s">
        <v>51</v>
      </c>
      <c r="D73">
        <v>12</v>
      </c>
      <c r="E73" s="1"/>
      <c r="F73" s="1">
        <v>19109.7</v>
      </c>
      <c r="G73" s="1">
        <v>20566.350000000002</v>
      </c>
      <c r="H73" s="1"/>
      <c r="I73" s="1"/>
      <c r="J73" s="1">
        <v>675</v>
      </c>
      <c r="K73" s="1"/>
      <c r="L73" s="1"/>
      <c r="M73" s="1">
        <v>7613.55</v>
      </c>
      <c r="N73" s="1">
        <v>675</v>
      </c>
      <c r="O73" s="1"/>
      <c r="P73" s="1">
        <v>4508.55</v>
      </c>
      <c r="Q73" s="4">
        <f>SUM(Table13[[#This Row],[Residential]:[Column7]])</f>
        <v>53148.150000000009</v>
      </c>
      <c r="R73" s="18" t="s">
        <v>40</v>
      </c>
    </row>
    <row r="74" spans="1:18" x14ac:dyDescent="0.3">
      <c r="A74" s="10" t="s">
        <v>30</v>
      </c>
      <c r="B74" t="s">
        <v>21</v>
      </c>
      <c r="C74" t="s">
        <v>20</v>
      </c>
      <c r="D74">
        <v>9</v>
      </c>
      <c r="E74" s="1"/>
      <c r="F74" s="1"/>
      <c r="G74" s="1"/>
      <c r="H74" s="1"/>
      <c r="I74" s="1"/>
      <c r="J74" s="1"/>
      <c r="K74" s="1">
        <v>18180</v>
      </c>
      <c r="L74" s="1"/>
      <c r="M74" s="1"/>
      <c r="N74" s="1"/>
      <c r="O74" s="1"/>
      <c r="P74" s="1"/>
      <c r="Q74" s="4">
        <f>SUM(Table13[[#This Row],[Residential]:[Column7]])</f>
        <v>18180</v>
      </c>
      <c r="R74" s="18" t="s">
        <v>40</v>
      </c>
    </row>
    <row r="75" spans="1:18" x14ac:dyDescent="0.3">
      <c r="A75" s="10" t="s">
        <v>30</v>
      </c>
      <c r="B75" t="s">
        <v>3</v>
      </c>
      <c r="C75" t="s">
        <v>9</v>
      </c>
      <c r="D75">
        <v>8</v>
      </c>
      <c r="E75" s="1"/>
      <c r="F75" s="1"/>
      <c r="G75" s="1"/>
      <c r="H75" s="1"/>
      <c r="I75" s="1"/>
      <c r="J75" s="1"/>
      <c r="K75" s="1">
        <v>12985.73</v>
      </c>
      <c r="L75" s="1"/>
      <c r="M75" s="1"/>
      <c r="N75" s="1"/>
      <c r="O75" s="1"/>
      <c r="P75" s="1"/>
      <c r="Q75" s="4">
        <f>SUM(Table13[[#This Row],[Residential]:[Column7]])</f>
        <v>12985.73</v>
      </c>
      <c r="R75" s="18" t="s">
        <v>40</v>
      </c>
    </row>
    <row r="76" spans="1:18" x14ac:dyDescent="0.3">
      <c r="A76" s="10" t="s">
        <v>30</v>
      </c>
      <c r="B76" t="s">
        <v>46</v>
      </c>
      <c r="C76" t="s">
        <v>48</v>
      </c>
      <c r="D76">
        <v>10</v>
      </c>
      <c r="E76" s="1"/>
      <c r="F76" s="1"/>
      <c r="G76" s="1"/>
      <c r="H76" s="1"/>
      <c r="I76" s="1"/>
      <c r="J76" s="1"/>
      <c r="K76" s="1">
        <v>18180</v>
      </c>
      <c r="L76" s="1"/>
      <c r="M76" s="1"/>
      <c r="N76" s="1"/>
      <c r="O76" s="1"/>
      <c r="P76" s="1"/>
      <c r="Q76" s="4">
        <f>SUM(Table13[[#This Row],[Residential]:[Column7]])</f>
        <v>18180</v>
      </c>
      <c r="R76" s="18" t="s">
        <v>40</v>
      </c>
    </row>
    <row r="77" spans="1:18" x14ac:dyDescent="0.3">
      <c r="A77" s="10" t="s">
        <v>30</v>
      </c>
      <c r="B77" t="s">
        <v>47</v>
      </c>
      <c r="C77" t="s">
        <v>49</v>
      </c>
      <c r="D77">
        <v>11</v>
      </c>
      <c r="E77" s="1"/>
      <c r="F77" s="1"/>
      <c r="G77" s="1"/>
      <c r="H77" s="1"/>
      <c r="I77" s="1"/>
      <c r="J77" s="1"/>
      <c r="K77" s="1">
        <v>18180</v>
      </c>
      <c r="L77" s="1"/>
      <c r="M77" s="1"/>
      <c r="N77" s="1"/>
      <c r="O77" s="1"/>
      <c r="P77" s="1"/>
      <c r="Q77" s="4">
        <f>SUM(Table13[[#This Row],[Residential]:[Column7]])</f>
        <v>18180</v>
      </c>
      <c r="R77" s="18" t="s">
        <v>40</v>
      </c>
    </row>
    <row r="78" spans="1:18" x14ac:dyDescent="0.3">
      <c r="A78" s="10" t="s">
        <v>30</v>
      </c>
      <c r="B78" t="s">
        <v>50</v>
      </c>
      <c r="C78" t="s">
        <v>51</v>
      </c>
      <c r="D78">
        <v>12</v>
      </c>
      <c r="E78" s="1"/>
      <c r="F78" s="1"/>
      <c r="G78" s="1"/>
      <c r="H78" s="1"/>
      <c r="I78" s="1"/>
      <c r="J78" s="1"/>
      <c r="K78" s="1">
        <v>18180</v>
      </c>
      <c r="L78" s="1"/>
      <c r="M78" s="1"/>
      <c r="N78" s="1"/>
      <c r="O78" s="1"/>
      <c r="P78" s="1"/>
      <c r="Q78" s="4">
        <f>SUM(Table13[[#This Row],[Residential]:[Column7]])</f>
        <v>18180</v>
      </c>
      <c r="R78" s="18" t="s">
        <v>40</v>
      </c>
    </row>
    <row r="79" spans="1:18" x14ac:dyDescent="0.3">
      <c r="A79" s="10" t="s">
        <v>22</v>
      </c>
      <c r="B79" t="s">
        <v>21</v>
      </c>
      <c r="C79" t="s">
        <v>13</v>
      </c>
      <c r="D79">
        <v>8</v>
      </c>
      <c r="E79" s="1"/>
      <c r="F79" s="1">
        <v>0.02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4">
        <f>SUM(Table13[[#This Row],[Residential]:[Column7]])</f>
        <v>0.02</v>
      </c>
      <c r="R79" s="18" t="s">
        <v>39</v>
      </c>
    </row>
    <row r="80" spans="1:18" x14ac:dyDescent="0.3">
      <c r="A80" s="10" t="s">
        <v>22</v>
      </c>
      <c r="B80" t="s">
        <v>21</v>
      </c>
      <c r="C80" t="s">
        <v>20</v>
      </c>
      <c r="D80">
        <v>9</v>
      </c>
      <c r="E80" s="1">
        <v>3.09</v>
      </c>
      <c r="F80" s="1">
        <v>36.880000000000003</v>
      </c>
      <c r="G80" s="1">
        <v>0.48</v>
      </c>
      <c r="H80" s="1"/>
      <c r="I80" s="1"/>
      <c r="J80" s="1"/>
      <c r="K80" s="1"/>
      <c r="L80" s="1"/>
      <c r="M80" s="1">
        <v>19.940000000000001</v>
      </c>
      <c r="N80" s="1"/>
      <c r="O80" s="1"/>
      <c r="P80" s="1"/>
      <c r="Q80" s="4">
        <f>SUM(Table13[[#This Row],[Residential]:[Column7]])</f>
        <v>60.39</v>
      </c>
      <c r="R80" s="18" t="s">
        <v>39</v>
      </c>
    </row>
    <row r="81" spans="1:18" x14ac:dyDescent="0.3">
      <c r="A81" s="10" t="s">
        <v>22</v>
      </c>
      <c r="B81" t="s">
        <v>3</v>
      </c>
      <c r="C81" t="s">
        <v>9</v>
      </c>
      <c r="D81">
        <v>8</v>
      </c>
      <c r="E81" s="1">
        <v>0.67</v>
      </c>
      <c r="F81" s="1">
        <v>16.239999999999998</v>
      </c>
      <c r="G81" s="1">
        <v>0.23</v>
      </c>
      <c r="H81" s="1"/>
      <c r="I81" s="1"/>
      <c r="J81" s="1"/>
      <c r="K81" s="1"/>
      <c r="L81" s="1"/>
      <c r="M81" s="1">
        <v>8.5</v>
      </c>
      <c r="N81" s="1"/>
      <c r="O81" s="1"/>
      <c r="P81" s="1"/>
      <c r="Q81" s="4">
        <f>SUM(Table13[[#This Row],[Residential]:[Column7]])</f>
        <v>25.64</v>
      </c>
      <c r="R81" s="18" t="s">
        <v>39</v>
      </c>
    </row>
    <row r="82" spans="1:18" x14ac:dyDescent="0.3">
      <c r="A82" s="10" t="s">
        <v>22</v>
      </c>
      <c r="B82" t="s">
        <v>46</v>
      </c>
      <c r="C82" t="s">
        <v>48</v>
      </c>
      <c r="D82">
        <v>10</v>
      </c>
      <c r="E82" s="1">
        <v>3.4499999999999797</v>
      </c>
      <c r="F82" s="1">
        <v>40.809999999999981</v>
      </c>
      <c r="G82" s="1">
        <v>0.55000000000000004</v>
      </c>
      <c r="H82" s="1"/>
      <c r="I82" s="1"/>
      <c r="J82" s="1"/>
      <c r="K82" s="1"/>
      <c r="L82" s="1"/>
      <c r="M82" s="1">
        <v>22.180000000000092</v>
      </c>
      <c r="N82" s="1"/>
      <c r="O82" s="1"/>
      <c r="P82" s="1"/>
      <c r="Q82" s="4">
        <f>SUM(Table13[[#This Row],[Residential]:[Column7]])</f>
        <v>66.990000000000052</v>
      </c>
      <c r="R82" s="18" t="s">
        <v>39</v>
      </c>
    </row>
    <row r="83" spans="1:18" x14ac:dyDescent="0.3">
      <c r="A83" s="10" t="s">
        <v>22</v>
      </c>
      <c r="B83" t="s">
        <v>47</v>
      </c>
      <c r="C83" t="s">
        <v>49</v>
      </c>
      <c r="D83">
        <v>11</v>
      </c>
      <c r="E83" s="1">
        <v>3.5599999999999787</v>
      </c>
      <c r="F83" s="1">
        <v>42.409999999999968</v>
      </c>
      <c r="G83" s="1">
        <v>0.57000000000000006</v>
      </c>
      <c r="H83" s="1"/>
      <c r="I83" s="1"/>
      <c r="J83" s="1"/>
      <c r="K83" s="1"/>
      <c r="L83" s="1"/>
      <c r="M83" s="1">
        <v>23.07000000000011</v>
      </c>
      <c r="N83" s="1"/>
      <c r="O83" s="1"/>
      <c r="P83" s="1"/>
      <c r="Q83" s="4">
        <f>SUM(Table13[[#This Row],[Residential]:[Column7]])</f>
        <v>69.610000000000056</v>
      </c>
      <c r="R83" s="18" t="s">
        <v>39</v>
      </c>
    </row>
    <row r="84" spans="1:18" x14ac:dyDescent="0.3">
      <c r="A84" s="10" t="s">
        <v>22</v>
      </c>
      <c r="B84" t="s">
        <v>50</v>
      </c>
      <c r="C84" t="s">
        <v>51</v>
      </c>
      <c r="D84">
        <v>12</v>
      </c>
      <c r="E84" s="1">
        <v>3.6999999999999771</v>
      </c>
      <c r="F84" s="1">
        <v>45.069999999999922</v>
      </c>
      <c r="G84" s="1">
        <v>0.6100000000000001</v>
      </c>
      <c r="H84" s="1"/>
      <c r="I84" s="1"/>
      <c r="J84" s="1"/>
      <c r="K84" s="1"/>
      <c r="L84" s="1"/>
      <c r="M84" s="1">
        <v>24.780000000000108</v>
      </c>
      <c r="N84" s="1"/>
      <c r="O84" s="1"/>
      <c r="P84" s="1"/>
      <c r="Q84" s="4">
        <f>SUM(Table13[[#This Row],[Residential]:[Column7]])</f>
        <v>74.16</v>
      </c>
      <c r="R84" s="18" t="s">
        <v>39</v>
      </c>
    </row>
    <row r="85" spans="1:18" x14ac:dyDescent="0.3">
      <c r="A85" s="10" t="s">
        <v>33</v>
      </c>
      <c r="B85" t="s">
        <v>21</v>
      </c>
      <c r="C85" t="s">
        <v>20</v>
      </c>
      <c r="D85">
        <v>9</v>
      </c>
      <c r="E85" s="1"/>
      <c r="F85" s="1"/>
      <c r="G85" s="1"/>
      <c r="H85" s="1">
        <v>2100</v>
      </c>
      <c r="I85" s="1"/>
      <c r="J85" s="1"/>
      <c r="K85" s="1"/>
      <c r="L85" s="1"/>
      <c r="M85" s="1"/>
      <c r="N85" s="1"/>
      <c r="O85" s="1"/>
      <c r="P85" s="1"/>
      <c r="Q85" s="4">
        <f>SUM(Table13[[#This Row],[Residential]:[Column7]])</f>
        <v>2100</v>
      </c>
      <c r="R85" s="18" t="s">
        <v>40</v>
      </c>
    </row>
    <row r="86" spans="1:18" x14ac:dyDescent="0.3">
      <c r="A86" s="10" t="s">
        <v>33</v>
      </c>
      <c r="B86" t="s">
        <v>3</v>
      </c>
      <c r="C86" t="s">
        <v>9</v>
      </c>
      <c r="D86">
        <v>8</v>
      </c>
      <c r="E86" s="1"/>
      <c r="F86" s="1"/>
      <c r="G86" s="1"/>
      <c r="H86" s="1">
        <v>1800</v>
      </c>
      <c r="I86" s="1"/>
      <c r="J86" s="1"/>
      <c r="K86" s="1"/>
      <c r="L86" s="1"/>
      <c r="M86" s="1"/>
      <c r="N86" s="1"/>
      <c r="O86" s="1"/>
      <c r="P86" s="1"/>
      <c r="Q86" s="4">
        <f>SUM(Table13[[#This Row],[Residential]:[Column7]])</f>
        <v>1800</v>
      </c>
      <c r="R86" s="18" t="s">
        <v>40</v>
      </c>
    </row>
    <row r="87" spans="1:18" x14ac:dyDescent="0.3">
      <c r="A87" s="10" t="s">
        <v>33</v>
      </c>
      <c r="B87" t="s">
        <v>46</v>
      </c>
      <c r="C87" t="s">
        <v>48</v>
      </c>
      <c r="D87">
        <v>10</v>
      </c>
      <c r="E87" s="1"/>
      <c r="F87" s="1"/>
      <c r="G87" s="1"/>
      <c r="H87" s="1">
        <v>2100</v>
      </c>
      <c r="I87" s="1"/>
      <c r="J87" s="1"/>
      <c r="K87" s="1"/>
      <c r="L87" s="1"/>
      <c r="M87" s="1"/>
      <c r="N87" s="1"/>
      <c r="O87" s="1"/>
      <c r="P87" s="1"/>
      <c r="Q87" s="4">
        <f>SUM(Table13[[#This Row],[Residential]:[Column7]])</f>
        <v>2100</v>
      </c>
      <c r="R87" s="18" t="s">
        <v>40</v>
      </c>
    </row>
    <row r="88" spans="1:18" x14ac:dyDescent="0.3">
      <c r="A88" s="10" t="s">
        <v>33</v>
      </c>
      <c r="B88" t="s">
        <v>47</v>
      </c>
      <c r="C88" t="s">
        <v>49</v>
      </c>
      <c r="D88">
        <v>11</v>
      </c>
      <c r="E88" s="1"/>
      <c r="F88" s="1"/>
      <c r="G88" s="1"/>
      <c r="H88" s="1">
        <v>2100</v>
      </c>
      <c r="I88" s="1"/>
      <c r="J88" s="1"/>
      <c r="K88" s="1"/>
      <c r="L88" s="1"/>
      <c r="M88" s="1"/>
      <c r="N88" s="1"/>
      <c r="O88" s="1"/>
      <c r="P88" s="1"/>
      <c r="Q88" s="4">
        <f>SUM(Table13[[#This Row],[Residential]:[Column7]])</f>
        <v>2100</v>
      </c>
      <c r="R88" s="18" t="s">
        <v>40</v>
      </c>
    </row>
    <row r="89" spans="1:18" x14ac:dyDescent="0.3">
      <c r="A89" s="10" t="s">
        <v>33</v>
      </c>
      <c r="B89" t="s">
        <v>50</v>
      </c>
      <c r="C89" t="s">
        <v>51</v>
      </c>
      <c r="D89">
        <v>12</v>
      </c>
      <c r="E89" s="1"/>
      <c r="F89" s="1"/>
      <c r="G89" s="1"/>
      <c r="H89" s="1">
        <v>2100</v>
      </c>
      <c r="I89" s="1"/>
      <c r="J89" s="1"/>
      <c r="K89" s="1"/>
      <c r="L89" s="1"/>
      <c r="M89" s="1"/>
      <c r="N89" s="1"/>
      <c r="O89" s="1"/>
      <c r="P89" s="1"/>
      <c r="Q89" s="4">
        <f>SUM(Table13[[#This Row],[Residential]:[Column7]])</f>
        <v>2100</v>
      </c>
      <c r="R89" s="18" t="s">
        <v>40</v>
      </c>
    </row>
    <row r="90" spans="1:18" x14ac:dyDescent="0.3">
      <c r="A90" s="10" t="s">
        <v>32</v>
      </c>
      <c r="B90" t="s">
        <v>21</v>
      </c>
      <c r="C90" t="s">
        <v>20</v>
      </c>
      <c r="D90">
        <v>9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>
        <v>21160</v>
      </c>
      <c r="P90" s="1"/>
      <c r="Q90" s="4">
        <f>SUM(Table13[[#This Row],[Residential]:[Column7]])</f>
        <v>21160</v>
      </c>
      <c r="R90" s="18" t="s">
        <v>40</v>
      </c>
    </row>
    <row r="91" spans="1:18" x14ac:dyDescent="0.3">
      <c r="A91" s="10" t="s">
        <v>32</v>
      </c>
      <c r="B91" t="s">
        <v>3</v>
      </c>
      <c r="C91" t="s">
        <v>9</v>
      </c>
      <c r="D91">
        <v>8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>
        <v>18137.16</v>
      </c>
      <c r="P91" s="1"/>
      <c r="Q91" s="4">
        <f>SUM(Table13[[#This Row],[Residential]:[Column7]])</f>
        <v>18137.16</v>
      </c>
      <c r="R91" s="18" t="s">
        <v>40</v>
      </c>
    </row>
    <row r="92" spans="1:18" x14ac:dyDescent="0.3">
      <c r="A92" s="10" t="s">
        <v>32</v>
      </c>
      <c r="B92" t="s">
        <v>46</v>
      </c>
      <c r="C92" t="s">
        <v>48</v>
      </c>
      <c r="D92">
        <v>10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>
        <v>21160</v>
      </c>
      <c r="P92" s="1"/>
      <c r="Q92" s="4">
        <f>SUM(Table13[[#This Row],[Residential]:[Column7]])</f>
        <v>21160</v>
      </c>
      <c r="R92" s="18" t="s">
        <v>40</v>
      </c>
    </row>
    <row r="93" spans="1:18" x14ac:dyDescent="0.3">
      <c r="A93" s="10" t="s">
        <v>32</v>
      </c>
      <c r="B93" t="s">
        <v>47</v>
      </c>
      <c r="C93" t="s">
        <v>49</v>
      </c>
      <c r="D93">
        <v>11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>
        <v>21160</v>
      </c>
      <c r="P93" s="1"/>
      <c r="Q93" s="4">
        <f>SUM(Table13[[#This Row],[Residential]:[Column7]])</f>
        <v>21160</v>
      </c>
      <c r="R93" s="18" t="s">
        <v>40</v>
      </c>
    </row>
    <row r="94" spans="1:18" x14ac:dyDescent="0.3">
      <c r="A94" s="10" t="s">
        <v>32</v>
      </c>
      <c r="B94" t="s">
        <v>50</v>
      </c>
      <c r="C94" t="s">
        <v>51</v>
      </c>
      <c r="D94">
        <v>12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>
        <v>21160</v>
      </c>
      <c r="P94" s="1"/>
      <c r="Q94" s="4">
        <f>SUM(Table13[[#This Row],[Residential]:[Column7]])</f>
        <v>21160</v>
      </c>
      <c r="R94" s="18" t="s">
        <v>40</v>
      </c>
    </row>
    <row r="95" spans="1:18" x14ac:dyDescent="0.3">
      <c r="A95" s="10" t="s">
        <v>28</v>
      </c>
      <c r="B95" t="s">
        <v>21</v>
      </c>
      <c r="C95" t="s">
        <v>20</v>
      </c>
      <c r="D95">
        <v>9</v>
      </c>
      <c r="E95" s="1"/>
      <c r="F95" s="1">
        <v>0.8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8">
        <f>SUM(Table13[[#This Row],[Residential]:[Column7]])</f>
        <v>0.8</v>
      </c>
      <c r="R95" s="18" t="s">
        <v>40</v>
      </c>
    </row>
    <row r="96" spans="1:18" x14ac:dyDescent="0.3">
      <c r="A96" s="10" t="s">
        <v>28</v>
      </c>
      <c r="B96" t="s">
        <v>3</v>
      </c>
      <c r="C96" t="s">
        <v>9</v>
      </c>
      <c r="D96">
        <v>8</v>
      </c>
      <c r="E96" s="1"/>
      <c r="F96" s="1">
        <v>0.5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4">
        <f>SUM(Table13[[#This Row],[Residential]:[Column7]])</f>
        <v>0.5</v>
      </c>
      <c r="R96" s="18" t="s">
        <v>40</v>
      </c>
    </row>
    <row r="97" spans="1:18" x14ac:dyDescent="0.3">
      <c r="A97" s="10" t="s">
        <v>28</v>
      </c>
      <c r="B97" t="s">
        <v>46</v>
      </c>
      <c r="C97" t="s">
        <v>48</v>
      </c>
      <c r="D97">
        <v>10</v>
      </c>
      <c r="E97" s="1"/>
      <c r="F97" s="1">
        <v>1.98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4">
        <f>SUM(Table13[[#This Row],[Residential]:[Column7]])</f>
        <v>1.98</v>
      </c>
      <c r="R97" s="18" t="s">
        <v>40</v>
      </c>
    </row>
    <row r="98" spans="1:18" x14ac:dyDescent="0.3">
      <c r="A98" s="10" t="s">
        <v>28</v>
      </c>
      <c r="B98" t="s">
        <v>47</v>
      </c>
      <c r="C98" t="s">
        <v>49</v>
      </c>
      <c r="D98">
        <v>11</v>
      </c>
      <c r="E98" s="1"/>
      <c r="F98" s="1">
        <v>35.92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4">
        <f>SUM(Table13[[#This Row],[Residential]:[Column7]])</f>
        <v>35.92</v>
      </c>
      <c r="R98" s="18" t="s">
        <v>40</v>
      </c>
    </row>
    <row r="99" spans="1:18" x14ac:dyDescent="0.3">
      <c r="A99" s="10" t="s">
        <v>28</v>
      </c>
      <c r="B99" t="s">
        <v>50</v>
      </c>
      <c r="C99" t="s">
        <v>51</v>
      </c>
      <c r="D99">
        <v>12</v>
      </c>
      <c r="E99" s="1"/>
      <c r="F99" s="1">
        <v>35.92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4">
        <f>SUM(Table13[[#This Row],[Residential]:[Column7]])</f>
        <v>35.92</v>
      </c>
      <c r="R99" s="18" t="s">
        <v>40</v>
      </c>
    </row>
    <row r="100" spans="1:18" x14ac:dyDescent="0.3">
      <c r="A100" s="10" t="s">
        <v>27</v>
      </c>
      <c r="B100" t="s">
        <v>21</v>
      </c>
      <c r="C100" t="s">
        <v>13</v>
      </c>
      <c r="D100">
        <v>8</v>
      </c>
      <c r="E100" s="1"/>
      <c r="F100" s="1"/>
      <c r="G100" s="1"/>
      <c r="H100" s="1"/>
      <c r="I100" s="1"/>
      <c r="J100" s="1"/>
      <c r="K100" s="1"/>
      <c r="L100" s="1"/>
      <c r="M100" s="1">
        <v>52.38</v>
      </c>
      <c r="N100" s="1"/>
      <c r="O100" s="1"/>
      <c r="P100" s="1"/>
      <c r="Q100" s="4">
        <f>SUM(Table13[[#This Row],[Residential]:[Column7]])</f>
        <v>52.38</v>
      </c>
      <c r="R100" s="18" t="s">
        <v>40</v>
      </c>
    </row>
    <row r="101" spans="1:18" x14ac:dyDescent="0.3">
      <c r="A101" s="10" t="s">
        <v>27</v>
      </c>
      <c r="B101" t="s">
        <v>21</v>
      </c>
      <c r="C101" t="s">
        <v>20</v>
      </c>
      <c r="D101">
        <v>9</v>
      </c>
      <c r="E101" s="1"/>
      <c r="F101" s="1"/>
      <c r="G101" s="1"/>
      <c r="H101" s="1"/>
      <c r="I101" s="1"/>
      <c r="J101" s="1"/>
      <c r="K101" s="1"/>
      <c r="L101" s="1"/>
      <c r="M101" s="1">
        <v>48159.360000000001</v>
      </c>
      <c r="N101" s="1"/>
      <c r="O101" s="1"/>
      <c r="P101" s="1"/>
      <c r="Q101" s="4">
        <f>SUM(Table13[[#This Row],[Residential]:[Column7]])</f>
        <v>48159.360000000001</v>
      </c>
      <c r="R101" s="18" t="s">
        <v>40</v>
      </c>
    </row>
    <row r="102" spans="1:18" x14ac:dyDescent="0.3">
      <c r="A102" s="10" t="s">
        <v>27</v>
      </c>
      <c r="B102" t="s">
        <v>3</v>
      </c>
      <c r="C102" t="s">
        <v>9</v>
      </c>
      <c r="D102">
        <v>8</v>
      </c>
      <c r="E102" s="1"/>
      <c r="F102" s="1"/>
      <c r="G102" s="1"/>
      <c r="H102" s="1"/>
      <c r="I102" s="1"/>
      <c r="J102" s="1"/>
      <c r="K102" s="1"/>
      <c r="L102" s="1"/>
      <c r="M102" s="1">
        <v>19399.900000000001</v>
      </c>
      <c r="N102" s="1"/>
      <c r="O102" s="1"/>
      <c r="P102" s="1"/>
      <c r="Q102" s="4">
        <f>SUM(Table13[[#This Row],[Residential]:[Column7]])</f>
        <v>19399.900000000001</v>
      </c>
      <c r="R102" s="18" t="s">
        <v>40</v>
      </c>
    </row>
    <row r="103" spans="1:18" x14ac:dyDescent="0.3">
      <c r="A103" s="10" t="s">
        <v>27</v>
      </c>
      <c r="B103" t="s">
        <v>46</v>
      </c>
      <c r="C103" t="s">
        <v>48</v>
      </c>
      <c r="D103">
        <v>10</v>
      </c>
      <c r="E103" s="1"/>
      <c r="F103" s="1"/>
      <c r="G103" s="1"/>
      <c r="H103" s="1"/>
      <c r="I103" s="1"/>
      <c r="J103" s="1"/>
      <c r="K103" s="1"/>
      <c r="L103" s="1"/>
      <c r="M103" s="1">
        <v>43353.360000000022</v>
      </c>
      <c r="N103" s="1"/>
      <c r="O103" s="1"/>
      <c r="P103" s="1"/>
      <c r="Q103" s="4">
        <f>SUM(Table13[[#This Row],[Residential]:[Column7]])</f>
        <v>43353.360000000022</v>
      </c>
      <c r="R103" s="18" t="s">
        <v>40</v>
      </c>
    </row>
    <row r="104" spans="1:18" x14ac:dyDescent="0.3">
      <c r="A104" s="10" t="s">
        <v>27</v>
      </c>
      <c r="B104" t="s">
        <v>47</v>
      </c>
      <c r="C104" t="s">
        <v>49</v>
      </c>
      <c r="D104">
        <v>11</v>
      </c>
      <c r="E104" s="1"/>
      <c r="F104" s="1"/>
      <c r="G104" s="1"/>
      <c r="H104" s="1"/>
      <c r="I104" s="1"/>
      <c r="J104" s="1"/>
      <c r="K104" s="1"/>
      <c r="L104" s="1"/>
      <c r="M104" s="1">
        <v>35582.759999999951</v>
      </c>
      <c r="N104" s="1"/>
      <c r="O104" s="1"/>
      <c r="P104" s="1"/>
      <c r="Q104" s="4">
        <f>SUM(Table13[[#This Row],[Residential]:[Column7]])</f>
        <v>35582.759999999951</v>
      </c>
      <c r="R104" s="18" t="s">
        <v>40</v>
      </c>
    </row>
    <row r="105" spans="1:18" x14ac:dyDescent="0.3">
      <c r="A105" s="10" t="s">
        <v>27</v>
      </c>
      <c r="B105" t="s">
        <v>50</v>
      </c>
      <c r="C105" t="s">
        <v>51</v>
      </c>
      <c r="D105">
        <v>12</v>
      </c>
      <c r="E105" s="1"/>
      <c r="F105" s="1"/>
      <c r="G105" s="1"/>
      <c r="H105" s="1"/>
      <c r="I105" s="1"/>
      <c r="J105" s="1"/>
      <c r="K105" s="1"/>
      <c r="L105" s="1"/>
      <c r="M105" s="1">
        <v>29814.480000000047</v>
      </c>
      <c r="N105" s="1"/>
      <c r="O105" s="1"/>
      <c r="P105" s="1"/>
      <c r="Q105" s="4">
        <f>SUM(Table13[[#This Row],[Residential]:[Column7]])</f>
        <v>29814.480000000047</v>
      </c>
      <c r="R105" s="18" t="s">
        <v>40</v>
      </c>
    </row>
    <row r="106" spans="1:18" x14ac:dyDescent="0.3">
      <c r="A106" s="10" t="s">
        <v>24</v>
      </c>
      <c r="B106" t="s">
        <v>21</v>
      </c>
      <c r="C106" t="s">
        <v>13</v>
      </c>
      <c r="D106">
        <v>8</v>
      </c>
      <c r="E106" s="1">
        <v>7.0000000000000007E-2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4">
        <f>SUM(Table13[[#This Row],[Residential]:[Column7]])</f>
        <v>7.0000000000000007E-2</v>
      </c>
      <c r="R106" s="18" t="s">
        <v>39</v>
      </c>
    </row>
    <row r="107" spans="1:18" x14ac:dyDescent="0.3">
      <c r="A107" s="10" t="s">
        <v>24</v>
      </c>
      <c r="B107" t="s">
        <v>21</v>
      </c>
      <c r="C107" t="s">
        <v>20</v>
      </c>
      <c r="D107">
        <v>9</v>
      </c>
      <c r="E107" s="9">
        <v>161.07</v>
      </c>
      <c r="F107" s="1">
        <v>0.83</v>
      </c>
      <c r="G107" s="1"/>
      <c r="H107" s="1"/>
      <c r="I107" s="1"/>
      <c r="J107" s="1"/>
      <c r="K107" s="1"/>
      <c r="L107" s="1"/>
      <c r="M107" s="1">
        <v>0.08</v>
      </c>
      <c r="N107" s="1"/>
      <c r="O107" s="1"/>
      <c r="P107" s="1"/>
      <c r="Q107" s="8">
        <f>SUM(Table13[[#This Row],[Residential]:[Column7]])</f>
        <v>161.98000000000002</v>
      </c>
      <c r="R107" s="18" t="s">
        <v>39</v>
      </c>
    </row>
    <row r="108" spans="1:18" x14ac:dyDescent="0.3">
      <c r="A108" s="10" t="s">
        <v>24</v>
      </c>
      <c r="B108" t="s">
        <v>3</v>
      </c>
      <c r="C108" t="s">
        <v>9</v>
      </c>
      <c r="D108">
        <v>8</v>
      </c>
      <c r="E108" s="1">
        <v>72.13</v>
      </c>
      <c r="F108" s="1">
        <v>0.48</v>
      </c>
      <c r="G108" s="1"/>
      <c r="H108" s="1"/>
      <c r="I108" s="1"/>
      <c r="J108" s="1"/>
      <c r="K108" s="1"/>
      <c r="L108" s="1"/>
      <c r="M108" s="1">
        <v>0.02</v>
      </c>
      <c r="N108" s="1"/>
      <c r="O108" s="1"/>
      <c r="P108" s="1"/>
      <c r="Q108" s="4">
        <f>SUM(Table13[[#This Row],[Residential]:[Column7]])</f>
        <v>72.63</v>
      </c>
      <c r="R108" s="18" t="s">
        <v>39</v>
      </c>
    </row>
    <row r="109" spans="1:18" x14ac:dyDescent="0.3">
      <c r="A109" s="10" t="s">
        <v>24</v>
      </c>
      <c r="B109" t="s">
        <v>46</v>
      </c>
      <c r="C109" t="s">
        <v>48</v>
      </c>
      <c r="D109">
        <v>10</v>
      </c>
      <c r="E109" s="1">
        <v>172.95000000000169</v>
      </c>
      <c r="F109" s="1">
        <v>0.80000000000000027</v>
      </c>
      <c r="G109" s="1"/>
      <c r="H109" s="1"/>
      <c r="I109" s="1"/>
      <c r="J109" s="1"/>
      <c r="K109" s="1"/>
      <c r="L109" s="1"/>
      <c r="M109" s="1">
        <v>0.08</v>
      </c>
      <c r="N109" s="1"/>
      <c r="O109" s="1"/>
      <c r="P109" s="1"/>
      <c r="Q109" s="4">
        <f>SUM(Table13[[#This Row],[Residential]:[Column7]])</f>
        <v>173.83000000000172</v>
      </c>
      <c r="R109" s="18" t="s">
        <v>39</v>
      </c>
    </row>
    <row r="110" spans="1:18" x14ac:dyDescent="0.3">
      <c r="A110" s="10" t="s">
        <v>24</v>
      </c>
      <c r="B110" t="s">
        <v>53</v>
      </c>
      <c r="C110" t="s">
        <v>59</v>
      </c>
      <c r="D110">
        <v>11</v>
      </c>
      <c r="E110" s="1">
        <v>0.12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4">
        <f>SUM(Table13[[#This Row],[Residential]:[Column7]])</f>
        <v>0.12</v>
      </c>
      <c r="R110" s="18" t="s">
        <v>39</v>
      </c>
    </row>
    <row r="111" spans="1:18" x14ac:dyDescent="0.3">
      <c r="A111" s="10" t="s">
        <v>24</v>
      </c>
      <c r="B111" t="s">
        <v>47</v>
      </c>
      <c r="C111" t="s">
        <v>49</v>
      </c>
      <c r="D111">
        <v>11</v>
      </c>
      <c r="E111" s="1">
        <v>199.44000000000204</v>
      </c>
      <c r="F111" s="1">
        <v>1.0300000000000002</v>
      </c>
      <c r="G111" s="1"/>
      <c r="H111" s="1"/>
      <c r="I111" s="1"/>
      <c r="J111" s="1"/>
      <c r="K111" s="1"/>
      <c r="L111" s="1"/>
      <c r="M111" s="1">
        <v>0.11</v>
      </c>
      <c r="N111" s="1"/>
      <c r="O111" s="1"/>
      <c r="P111" s="1"/>
      <c r="Q111" s="4">
        <f>SUM(Table13[[#This Row],[Residential]:[Column7]])</f>
        <v>200.58000000000206</v>
      </c>
      <c r="R111" s="18" t="s">
        <v>39</v>
      </c>
    </row>
    <row r="112" spans="1:18" x14ac:dyDescent="0.3">
      <c r="A112" s="10" t="s">
        <v>24</v>
      </c>
      <c r="B112" t="s">
        <v>50</v>
      </c>
      <c r="C112" t="s">
        <v>51</v>
      </c>
      <c r="D112">
        <v>12</v>
      </c>
      <c r="E112" s="1">
        <v>241.90000000000259</v>
      </c>
      <c r="F112" s="1">
        <v>1.2700000000000005</v>
      </c>
      <c r="G112" s="1"/>
      <c r="H112" s="1"/>
      <c r="I112" s="1"/>
      <c r="J112" s="1"/>
      <c r="K112" s="1"/>
      <c r="L112" s="1"/>
      <c r="M112" s="1">
        <v>0.13</v>
      </c>
      <c r="N112" s="1"/>
      <c r="O112" s="1"/>
      <c r="P112" s="1"/>
      <c r="Q112" s="4">
        <f>SUM(Table13[[#This Row],[Residential]:[Column7]])</f>
        <v>243.3000000000026</v>
      </c>
      <c r="R112" s="18" t="s">
        <v>39</v>
      </c>
    </row>
    <row r="113" spans="1:18" x14ac:dyDescent="0.3">
      <c r="A113" t="s">
        <v>14</v>
      </c>
      <c r="E113" s="3">
        <f>SUBTOTAL(109,Table13[Residential])</f>
        <v>1265322.4300000083</v>
      </c>
      <c r="F113" s="3">
        <f>SUBTOTAL(109,Table13[CI Small])</f>
        <v>981634.43999998958</v>
      </c>
      <c r="G113" s="3">
        <f>SUBTOTAL(109,Table13[CI Large])</f>
        <v>96263.290000000008</v>
      </c>
      <c r="H113" s="3">
        <f>SUBTOTAL(109,Table13[Column1])</f>
        <v>10200</v>
      </c>
      <c r="I113" s="3">
        <f>SUBTOTAL(109,Table13[Column2])</f>
        <v>17850</v>
      </c>
      <c r="J113" s="3">
        <f>SUBTOTAL(109,Table13[Column3])</f>
        <v>2826.56</v>
      </c>
      <c r="K113" s="3">
        <f>SUBTOTAL(109,Table13[Column4])</f>
        <v>85705.73</v>
      </c>
      <c r="L113" s="3">
        <f>SUBTOTAL(109,Table13[Public Street and Highway Lighting])</f>
        <v>615.93000000000006</v>
      </c>
      <c r="M113" s="3">
        <f>SUBTOTAL(109,Table13[Public Authority])</f>
        <v>329529.13000000006</v>
      </c>
      <c r="N113" s="3">
        <f>SUBTOTAL(109,Table13[Column5])</f>
        <v>52945.599999999991</v>
      </c>
      <c r="O113" s="3">
        <f>SUBTOTAL(109,Table13[Column6])</f>
        <v>102777.16</v>
      </c>
      <c r="P113" s="3">
        <f>SUBTOTAL(109,Table13[Column7])</f>
        <v>19272.63</v>
      </c>
      <c r="Q113" s="2">
        <f>SUBTOTAL(109,Table13[Total])</f>
        <v>2964942.8999999971</v>
      </c>
      <c r="R113" s="17"/>
    </row>
    <row r="114" spans="1:18" x14ac:dyDescent="0.3">
      <c r="E114" s="1"/>
      <c r="F114" s="1"/>
      <c r="G114" s="1"/>
      <c r="H114" s="1"/>
    </row>
    <row r="115" spans="1:18" x14ac:dyDescent="0.3">
      <c r="E115" s="1"/>
      <c r="F115" s="1"/>
      <c r="G115" s="1"/>
      <c r="H115" s="1"/>
    </row>
    <row r="116" spans="1:18" x14ac:dyDescent="0.3">
      <c r="E116" s="1"/>
      <c r="F116" s="1"/>
      <c r="G116" s="1"/>
      <c r="H116" s="1"/>
    </row>
    <row r="117" spans="1:18" x14ac:dyDescent="0.3">
      <c r="E117" s="1"/>
      <c r="F117" s="1"/>
      <c r="G117" s="1"/>
      <c r="H117" s="1"/>
    </row>
    <row r="118" spans="1:18" x14ac:dyDescent="0.3">
      <c r="E118" s="1"/>
      <c r="F118" s="1"/>
      <c r="G118" s="1"/>
      <c r="H118" s="1"/>
    </row>
    <row r="119" spans="1:18" x14ac:dyDescent="0.3">
      <c r="E119" s="1"/>
      <c r="F119" s="1"/>
      <c r="G119" s="1"/>
      <c r="H119" s="1"/>
    </row>
    <row r="120" spans="1:18" x14ac:dyDescent="0.3">
      <c r="E120" s="1"/>
      <c r="F120" s="1"/>
      <c r="G120" s="1"/>
      <c r="H120" s="1"/>
    </row>
    <row r="121" spans="1:18" x14ac:dyDescent="0.3">
      <c r="E121" s="1"/>
      <c r="F121" s="1"/>
      <c r="G121" s="1"/>
      <c r="H121" s="1"/>
    </row>
    <row r="122" spans="1:18" x14ac:dyDescent="0.3">
      <c r="E122" s="1"/>
      <c r="F122" s="1"/>
      <c r="G122" s="1"/>
      <c r="H122" s="1"/>
    </row>
  </sheetData>
  <hyperlinks>
    <hyperlink ref="A8" r:id="rId1"/>
    <hyperlink ref="A9" r:id="rId2"/>
    <hyperlink ref="A6" r:id="rId3"/>
    <hyperlink ref="A7" r:id="rId4"/>
    <hyperlink ref="A10" r:id="rId5"/>
    <hyperlink ref="A11:A12" r:id="rId6" display="Rate 01 - Residential"/>
    <hyperlink ref="A20" r:id="rId7"/>
    <hyperlink ref="A21" r:id="rId8"/>
    <hyperlink ref="A18" r:id="rId9"/>
    <hyperlink ref="A19" r:id="rId10"/>
    <hyperlink ref="A22" r:id="rId11"/>
    <hyperlink ref="A30" r:id="rId12"/>
    <hyperlink ref="A31" r:id="rId13"/>
    <hyperlink ref="A36" r:id="rId14"/>
    <hyperlink ref="A40" r:id="rId15"/>
    <hyperlink ref="A41" r:id="rId16"/>
    <hyperlink ref="A45" r:id="rId17"/>
    <hyperlink ref="A46" r:id="rId18"/>
    <hyperlink ref="A51" r:id="rId19"/>
    <hyperlink ref="A91" r:id="rId20"/>
    <hyperlink ref="A86" r:id="rId21"/>
    <hyperlink ref="A75" r:id="rId22"/>
    <hyperlink ref="A50" r:id="rId23"/>
    <hyperlink ref="A74" r:id="rId24"/>
    <hyperlink ref="A85" r:id="rId25"/>
    <hyperlink ref="A90" r:id="rId26"/>
    <hyperlink ref="A55" r:id="rId27"/>
    <hyperlink ref="A56" r:id="rId28"/>
    <hyperlink ref="A62" r:id="rId29"/>
    <hyperlink ref="A61" r:id="rId30"/>
    <hyperlink ref="A60" r:id="rId31"/>
    <hyperlink ref="A63" r:id="rId32"/>
    <hyperlink ref="A64" r:id="rId33"/>
    <hyperlink ref="A69" r:id="rId34"/>
    <hyperlink ref="A70" r:id="rId35"/>
    <hyperlink ref="A79" r:id="rId36"/>
    <hyperlink ref="A80" r:id="rId37"/>
    <hyperlink ref="A81" r:id="rId38"/>
    <hyperlink ref="A96" r:id="rId39"/>
    <hyperlink ref="A95" r:id="rId40"/>
    <hyperlink ref="A101" r:id="rId41"/>
    <hyperlink ref="A102" r:id="rId42"/>
    <hyperlink ref="A100" r:id="rId43"/>
    <hyperlink ref="A106" r:id="rId44"/>
    <hyperlink ref="A107" r:id="rId45"/>
    <hyperlink ref="A108" r:id="rId46"/>
    <hyperlink ref="A15" r:id="rId47"/>
    <hyperlink ref="A25" r:id="rId48"/>
    <hyperlink ref="A27" r:id="rId49"/>
    <hyperlink ref="A13" r:id="rId50"/>
    <hyperlink ref="A23" r:id="rId51"/>
    <hyperlink ref="A24" r:id="rId52"/>
    <hyperlink ref="A32" r:id="rId53"/>
    <hyperlink ref="A33" r:id="rId54"/>
    <hyperlink ref="A109" r:id="rId55"/>
    <hyperlink ref="A111" r:id="rId56"/>
    <hyperlink ref="A103" r:id="rId57"/>
    <hyperlink ref="A104" r:id="rId58"/>
    <hyperlink ref="A97" r:id="rId59"/>
    <hyperlink ref="A98" r:id="rId60"/>
    <hyperlink ref="A93" r:id="rId61"/>
    <hyperlink ref="A92" r:id="rId62"/>
    <hyperlink ref="A88" r:id="rId63"/>
    <hyperlink ref="A87" r:id="rId64"/>
    <hyperlink ref="A83" r:id="rId65"/>
    <hyperlink ref="A82" r:id="rId66"/>
    <hyperlink ref="A37" r:id="rId67"/>
    <hyperlink ref="A38" r:id="rId68"/>
    <hyperlink ref="A42" r:id="rId69"/>
    <hyperlink ref="A43" r:id="rId70"/>
    <hyperlink ref="A47" r:id="rId71"/>
    <hyperlink ref="A48" r:id="rId72"/>
    <hyperlink ref="A52" r:id="rId73"/>
    <hyperlink ref="A53" r:id="rId74"/>
    <hyperlink ref="A57" r:id="rId75"/>
    <hyperlink ref="A58" r:id="rId76"/>
    <hyperlink ref="A65" r:id="rId77"/>
    <hyperlink ref="A66" r:id="rId78"/>
    <hyperlink ref="A71" r:id="rId79"/>
    <hyperlink ref="A72" r:id="rId80"/>
    <hyperlink ref="A76" r:id="rId81"/>
    <hyperlink ref="A77" r:id="rId82"/>
    <hyperlink ref="A17" r:id="rId83"/>
    <hyperlink ref="A29" r:id="rId84"/>
    <hyperlink ref="A34" r:id="rId85"/>
    <hyperlink ref="A39" r:id="rId86"/>
    <hyperlink ref="A44" r:id="rId87"/>
    <hyperlink ref="A49" r:id="rId88"/>
    <hyperlink ref="A59" r:id="rId89"/>
    <hyperlink ref="A68" r:id="rId90"/>
    <hyperlink ref="A73" r:id="rId91"/>
    <hyperlink ref="A78" r:id="rId92"/>
    <hyperlink ref="A84" r:id="rId93"/>
    <hyperlink ref="A89" r:id="rId94"/>
    <hyperlink ref="A94" r:id="rId95"/>
    <hyperlink ref="A99" r:id="rId96"/>
    <hyperlink ref="A105" r:id="rId97"/>
    <hyperlink ref="A112" r:id="rId98"/>
    <hyperlink ref="A54" r:id="rId99"/>
    <hyperlink ref="A14" r:id="rId100"/>
    <hyperlink ref="A16" r:id="rId101"/>
    <hyperlink ref="A28" r:id="rId102"/>
    <hyperlink ref="A26" r:id="rId103"/>
    <hyperlink ref="A110" r:id="rId104"/>
    <hyperlink ref="A67" r:id="rId105"/>
  </hyperlinks>
  <pageMargins left="0.7" right="0.7" top="0.75" bottom="0.75" header="0.3" footer="0.3"/>
  <tableParts count="1">
    <tablePart r:id="rId10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tabSelected="1" zoomScale="79" zoomScaleNormal="79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4.4" x14ac:dyDescent="0.3"/>
  <cols>
    <col min="1" max="1" width="36.33203125" bestFit="1" customWidth="1"/>
    <col min="2" max="3" width="12.44140625" customWidth="1"/>
    <col min="4" max="4" width="16.109375" bestFit="1" customWidth="1"/>
    <col min="5" max="5" width="16.33203125" bestFit="1" customWidth="1"/>
    <col min="6" max="6" width="14.109375" bestFit="1" customWidth="1"/>
    <col min="7" max="7" width="12.44140625" bestFit="1" customWidth="1"/>
    <col min="8" max="8" width="13.5546875" customWidth="1"/>
    <col min="9" max="9" width="14" customWidth="1"/>
    <col min="10" max="12" width="12.5546875" bestFit="1" customWidth="1"/>
    <col min="13" max="13" width="15.33203125" customWidth="1"/>
    <col min="14" max="15" width="14.33203125" bestFit="1" customWidth="1"/>
    <col min="16" max="16" width="18.44140625" bestFit="1" customWidth="1"/>
    <col min="17" max="17" width="17.44140625" customWidth="1"/>
    <col min="18" max="18" width="13.44140625" bestFit="1" customWidth="1"/>
  </cols>
  <sheetData>
    <row r="1" spans="1:18" ht="18" x14ac:dyDescent="0.35">
      <c r="A1" s="7" t="s">
        <v>29</v>
      </c>
    </row>
    <row r="2" spans="1:18" ht="18" x14ac:dyDescent="0.35">
      <c r="A2" s="7" t="s">
        <v>45</v>
      </c>
    </row>
    <row r="5" spans="1:18" s="6" customFormat="1" ht="43.2" x14ac:dyDescent="0.3">
      <c r="A5" s="5" t="s">
        <v>0</v>
      </c>
      <c r="B5" s="5" t="s">
        <v>2</v>
      </c>
      <c r="C5" s="5" t="s">
        <v>8</v>
      </c>
      <c r="D5" s="5" t="s">
        <v>4</v>
      </c>
      <c r="E5" s="5" t="s">
        <v>5</v>
      </c>
      <c r="F5" s="5" t="s">
        <v>11</v>
      </c>
      <c r="G5" s="5" t="s">
        <v>23</v>
      </c>
      <c r="H5" s="5" t="s">
        <v>34</v>
      </c>
      <c r="I5" s="5" t="s">
        <v>191</v>
      </c>
      <c r="J5" s="5" t="s">
        <v>192</v>
      </c>
      <c r="K5" s="5" t="s">
        <v>193</v>
      </c>
      <c r="L5" s="5" t="s">
        <v>16</v>
      </c>
      <c r="M5" s="5" t="s">
        <v>6</v>
      </c>
      <c r="N5" s="5" t="s">
        <v>194</v>
      </c>
      <c r="O5" s="5" t="s">
        <v>195</v>
      </c>
      <c r="P5" s="5" t="s">
        <v>196</v>
      </c>
      <c r="Q5" s="5" t="s">
        <v>14</v>
      </c>
      <c r="R5" s="5" t="s">
        <v>41</v>
      </c>
    </row>
    <row r="6" spans="1:18" x14ac:dyDescent="0.3">
      <c r="A6" s="10" t="s">
        <v>1</v>
      </c>
      <c r="B6" t="s">
        <v>7</v>
      </c>
      <c r="C6" t="s">
        <v>9</v>
      </c>
      <c r="D6">
        <v>8</v>
      </c>
      <c r="E6" s="11">
        <v>285869</v>
      </c>
      <c r="F6" s="11"/>
      <c r="G6" s="11"/>
      <c r="H6" s="11"/>
      <c r="I6" s="11"/>
      <c r="J6" s="11"/>
      <c r="K6" s="11"/>
      <c r="L6" s="11"/>
      <c r="M6" s="11">
        <v>624</v>
      </c>
      <c r="N6" s="11"/>
      <c r="O6" s="11"/>
      <c r="P6" s="11"/>
      <c r="Q6" s="11">
        <f>SUM(Table1[[#This Row],[Residential]:[Column7]])</f>
        <v>286493</v>
      </c>
      <c r="R6" s="19" t="s">
        <v>39</v>
      </c>
    </row>
    <row r="7" spans="1:18" x14ac:dyDescent="0.3">
      <c r="A7" s="10" t="s">
        <v>1</v>
      </c>
      <c r="B7" t="s">
        <v>7</v>
      </c>
      <c r="C7" t="s">
        <v>9</v>
      </c>
      <c r="D7">
        <v>9</v>
      </c>
      <c r="E7" s="11">
        <v>60467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>
        <f>SUM(Table1[[#This Row],[Residential]:[Column7]])</f>
        <v>60467</v>
      </c>
      <c r="R7" s="19" t="s">
        <v>39</v>
      </c>
    </row>
    <row r="8" spans="1:18" x14ac:dyDescent="0.3">
      <c r="A8" s="10" t="s">
        <v>1</v>
      </c>
      <c r="B8" t="s">
        <v>21</v>
      </c>
      <c r="C8" t="s">
        <v>13</v>
      </c>
      <c r="D8">
        <v>8</v>
      </c>
      <c r="E8" s="11">
        <v>1646108</v>
      </c>
      <c r="F8" s="11"/>
      <c r="G8" s="11"/>
      <c r="H8" s="11"/>
      <c r="I8" s="11"/>
      <c r="J8" s="11"/>
      <c r="K8" s="11"/>
      <c r="L8" s="11"/>
      <c r="M8" s="11">
        <v>4862</v>
      </c>
      <c r="N8" s="11"/>
      <c r="O8" s="11"/>
      <c r="P8" s="11"/>
      <c r="Q8" s="11">
        <f>SUM(Table1[[#This Row],[Residential]:[Column7]])</f>
        <v>1650970</v>
      </c>
      <c r="R8" s="19" t="s">
        <v>39</v>
      </c>
    </row>
    <row r="9" spans="1:18" x14ac:dyDescent="0.3">
      <c r="A9" s="10" t="s">
        <v>1</v>
      </c>
      <c r="B9" t="s">
        <v>21</v>
      </c>
      <c r="C9" t="s">
        <v>20</v>
      </c>
      <c r="D9">
        <v>9</v>
      </c>
      <c r="E9" s="11">
        <v>308969764</v>
      </c>
      <c r="F9" s="11"/>
      <c r="G9" s="11"/>
      <c r="H9" s="11"/>
      <c r="I9" s="11"/>
      <c r="J9" s="11"/>
      <c r="K9" s="11"/>
      <c r="L9" s="11"/>
      <c r="M9" s="11">
        <v>192737</v>
      </c>
      <c r="N9" s="11"/>
      <c r="O9" s="11"/>
      <c r="P9" s="11"/>
      <c r="Q9" s="11">
        <f>SUM(Table1[[#This Row],[Residential]:[Column7]])</f>
        <v>309162501</v>
      </c>
      <c r="R9" s="19" t="s">
        <v>39</v>
      </c>
    </row>
    <row r="10" spans="1:18" x14ac:dyDescent="0.3">
      <c r="A10" s="10" t="s">
        <v>1</v>
      </c>
      <c r="B10" t="s">
        <v>3</v>
      </c>
      <c r="C10" t="s">
        <v>9</v>
      </c>
      <c r="D10">
        <v>7</v>
      </c>
      <c r="E10" s="11">
        <v>243913</v>
      </c>
      <c r="F10" s="11"/>
      <c r="G10" s="11"/>
      <c r="H10" s="11"/>
      <c r="I10" s="11"/>
      <c r="J10" s="11"/>
      <c r="K10" s="11"/>
      <c r="L10" s="11"/>
      <c r="M10" s="11">
        <v>206</v>
      </c>
      <c r="N10" s="11"/>
      <c r="O10" s="11"/>
      <c r="P10" s="11"/>
      <c r="Q10" s="11">
        <f>SUM(Table1[[#This Row],[Residential]:[Column7]])</f>
        <v>244119</v>
      </c>
      <c r="R10" s="19" t="s">
        <v>39</v>
      </c>
    </row>
    <row r="11" spans="1:18" x14ac:dyDescent="0.3">
      <c r="A11" s="10" t="s">
        <v>1</v>
      </c>
      <c r="B11" t="s">
        <v>3</v>
      </c>
      <c r="C11" t="s">
        <v>9</v>
      </c>
      <c r="D11">
        <v>8</v>
      </c>
      <c r="E11" s="11">
        <v>306623046</v>
      </c>
      <c r="F11" s="11"/>
      <c r="G11" s="11"/>
      <c r="H11" s="11"/>
      <c r="I11" s="11"/>
      <c r="J11" s="11"/>
      <c r="K11" s="11"/>
      <c r="L11" s="11"/>
      <c r="M11" s="11">
        <v>188688</v>
      </c>
      <c r="N11" s="11"/>
      <c r="O11" s="11"/>
      <c r="P11" s="11"/>
      <c r="Q11" s="11">
        <f>SUM(Table1[[#This Row],[Residential]:[Column7]])</f>
        <v>306811734</v>
      </c>
      <c r="R11" s="19" t="s">
        <v>39</v>
      </c>
    </row>
    <row r="12" spans="1:18" x14ac:dyDescent="0.3">
      <c r="A12" s="10" t="s">
        <v>1</v>
      </c>
      <c r="B12" t="s">
        <v>3</v>
      </c>
      <c r="C12" t="s">
        <v>9</v>
      </c>
      <c r="D12">
        <v>9</v>
      </c>
      <c r="E12" s="11">
        <v>95305</v>
      </c>
      <c r="F12" s="11"/>
      <c r="G12" s="11"/>
      <c r="H12" s="11"/>
      <c r="I12" s="11"/>
      <c r="J12" s="11"/>
      <c r="K12" s="11"/>
      <c r="L12" s="11"/>
      <c r="M12" s="11">
        <v>216</v>
      </c>
      <c r="N12" s="11"/>
      <c r="O12" s="11"/>
      <c r="P12" s="11"/>
      <c r="Q12" s="11">
        <f>SUM(Table1[[#This Row],[Residential]:[Column7]])</f>
        <v>95521</v>
      </c>
      <c r="R12" s="19" t="s">
        <v>39</v>
      </c>
    </row>
    <row r="13" spans="1:18" x14ac:dyDescent="0.3">
      <c r="A13" s="10" t="s">
        <v>1</v>
      </c>
      <c r="B13" t="s">
        <v>46</v>
      </c>
      <c r="C13" t="s">
        <v>48</v>
      </c>
      <c r="D13">
        <v>10</v>
      </c>
      <c r="E13" s="11">
        <v>203300415</v>
      </c>
      <c r="J13" s="11"/>
      <c r="K13" s="11"/>
      <c r="L13" s="11"/>
      <c r="M13" s="11">
        <v>135213</v>
      </c>
      <c r="N13" s="11"/>
      <c r="O13" s="11"/>
      <c r="P13" s="11"/>
      <c r="Q13" s="11">
        <f>SUM(Table1[[#This Row],[Residential]:[Column7]])</f>
        <v>203435628</v>
      </c>
      <c r="R13" s="19" t="s">
        <v>39</v>
      </c>
    </row>
    <row r="14" spans="1:18" x14ac:dyDescent="0.3">
      <c r="A14" s="10" t="s">
        <v>1</v>
      </c>
      <c r="B14" t="s">
        <v>53</v>
      </c>
      <c r="C14" t="s">
        <v>54</v>
      </c>
      <c r="D14">
        <v>11</v>
      </c>
      <c r="E14" s="11">
        <v>60308</v>
      </c>
      <c r="F14" s="11"/>
      <c r="G14" s="11"/>
      <c r="H14" s="11"/>
      <c r="I14" s="11"/>
      <c r="J14" s="11"/>
      <c r="K14" s="11"/>
      <c r="L14" s="11"/>
      <c r="M14" s="11">
        <v>220</v>
      </c>
      <c r="N14" s="11"/>
      <c r="O14" s="11"/>
      <c r="P14" s="11"/>
      <c r="Q14" s="11">
        <f>SUM(Table1[[#This Row],[Residential]:[Column7]])</f>
        <v>60528</v>
      </c>
      <c r="R14" s="19" t="s">
        <v>39</v>
      </c>
    </row>
    <row r="15" spans="1:18" x14ac:dyDescent="0.3">
      <c r="A15" s="10" t="s">
        <v>1</v>
      </c>
      <c r="B15" t="s">
        <v>47</v>
      </c>
      <c r="C15" t="s">
        <v>49</v>
      </c>
      <c r="D15">
        <v>11</v>
      </c>
      <c r="E15" s="11">
        <v>124119610</v>
      </c>
      <c r="F15" s="11"/>
      <c r="G15" s="11"/>
      <c r="H15" s="11"/>
      <c r="I15" s="11"/>
      <c r="J15" s="11"/>
      <c r="K15" s="11"/>
      <c r="L15" s="11"/>
      <c r="M15" s="11">
        <v>97835</v>
      </c>
      <c r="N15" s="11"/>
      <c r="O15" s="11"/>
      <c r="P15" s="11"/>
      <c r="Q15" s="11">
        <f>SUM(Table1[[#This Row],[Residential]:[Column7]])</f>
        <v>124217445</v>
      </c>
      <c r="R15" s="19" t="s">
        <v>39</v>
      </c>
    </row>
    <row r="16" spans="1:18" x14ac:dyDescent="0.3">
      <c r="A16" s="10" t="s">
        <v>1</v>
      </c>
      <c r="B16" t="s">
        <v>55</v>
      </c>
      <c r="C16" t="s">
        <v>56</v>
      </c>
      <c r="D16">
        <v>12</v>
      </c>
      <c r="E16" s="11">
        <v>42113</v>
      </c>
      <c r="F16" s="11"/>
      <c r="G16" s="11"/>
      <c r="H16" s="11"/>
      <c r="I16" s="11"/>
      <c r="J16" s="11"/>
      <c r="K16" s="11"/>
      <c r="L16" s="11"/>
      <c r="M16" s="11">
        <v>125</v>
      </c>
      <c r="N16" s="11"/>
      <c r="O16" s="11"/>
      <c r="P16" s="11"/>
      <c r="Q16" s="11">
        <f>SUM(Table1[[#This Row],[Residential]:[Column7]])</f>
        <v>42238</v>
      </c>
      <c r="R16" s="19" t="s">
        <v>39</v>
      </c>
    </row>
    <row r="17" spans="1:18" x14ac:dyDescent="0.3">
      <c r="A17" s="10" t="s">
        <v>1</v>
      </c>
      <c r="B17" t="s">
        <v>50</v>
      </c>
      <c r="C17" t="s">
        <v>51</v>
      </c>
      <c r="D17">
        <v>12</v>
      </c>
      <c r="E17" s="11">
        <v>136470312</v>
      </c>
      <c r="F17" s="11"/>
      <c r="G17" s="11"/>
      <c r="H17" s="11"/>
      <c r="I17" s="11"/>
      <c r="J17" s="11"/>
      <c r="K17" s="11"/>
      <c r="L17" s="11"/>
      <c r="M17" s="11">
        <v>124441</v>
      </c>
      <c r="N17" s="11"/>
      <c r="O17" s="11"/>
      <c r="P17" s="11"/>
      <c r="Q17" s="11">
        <f>SUM(Table1[[#This Row],[Residential]:[Column7]])</f>
        <v>136594753</v>
      </c>
      <c r="R17" s="19" t="s">
        <v>39</v>
      </c>
    </row>
    <row r="18" spans="1:18" x14ac:dyDescent="0.3">
      <c r="A18" s="10" t="s">
        <v>10</v>
      </c>
      <c r="B18" t="s">
        <v>7</v>
      </c>
      <c r="C18" t="s">
        <v>9</v>
      </c>
      <c r="D18">
        <v>8</v>
      </c>
      <c r="E18" s="11"/>
      <c r="F18" s="11">
        <v>7830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>
        <f>SUM(Table1[[#This Row],[Residential]:[Column7]])</f>
        <v>7830</v>
      </c>
      <c r="R18" s="19" t="s">
        <v>39</v>
      </c>
    </row>
    <row r="19" spans="1:18" x14ac:dyDescent="0.3">
      <c r="A19" s="10" t="s">
        <v>10</v>
      </c>
      <c r="B19" t="s">
        <v>7</v>
      </c>
      <c r="C19" t="s">
        <v>9</v>
      </c>
      <c r="D19">
        <v>9</v>
      </c>
      <c r="E19" s="11"/>
      <c r="F19" s="11">
        <v>9205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>
        <f>SUM(Table1[[#This Row],[Residential]:[Column7]])</f>
        <v>9205</v>
      </c>
      <c r="R19" s="19" t="s">
        <v>39</v>
      </c>
    </row>
    <row r="20" spans="1:18" x14ac:dyDescent="0.3">
      <c r="A20" s="10" t="s">
        <v>10</v>
      </c>
      <c r="B20" t="s">
        <v>21</v>
      </c>
      <c r="C20" t="s">
        <v>13</v>
      </c>
      <c r="D20">
        <v>8</v>
      </c>
      <c r="E20" s="11"/>
      <c r="F20" s="11">
        <v>217491</v>
      </c>
      <c r="G20" s="11"/>
      <c r="H20" s="11"/>
      <c r="I20" s="11"/>
      <c r="J20" s="11"/>
      <c r="K20" s="11"/>
      <c r="L20" s="11"/>
      <c r="M20" s="11">
        <v>543</v>
      </c>
      <c r="N20" s="11"/>
      <c r="O20" s="11"/>
      <c r="P20" s="11"/>
      <c r="Q20" s="11">
        <f>SUM(Table1[[#This Row],[Residential]:[Column7]])</f>
        <v>218034</v>
      </c>
      <c r="R20" s="19" t="s">
        <v>39</v>
      </c>
    </row>
    <row r="21" spans="1:18" x14ac:dyDescent="0.3">
      <c r="A21" s="10" t="s">
        <v>10</v>
      </c>
      <c r="B21" t="s">
        <v>21</v>
      </c>
      <c r="C21" t="s">
        <v>20</v>
      </c>
      <c r="D21">
        <v>9</v>
      </c>
      <c r="E21" s="11"/>
      <c r="F21" s="11">
        <v>29465778</v>
      </c>
      <c r="G21" s="11"/>
      <c r="H21" s="11"/>
      <c r="I21" s="11"/>
      <c r="J21" s="11"/>
      <c r="K21" s="11"/>
      <c r="L21" s="11"/>
      <c r="M21" s="11">
        <v>1269733</v>
      </c>
      <c r="N21" s="11"/>
      <c r="O21" s="11"/>
      <c r="P21" s="11"/>
      <c r="Q21" s="11">
        <f>SUM(Table1[[#This Row],[Residential]:[Column7]])</f>
        <v>30735511</v>
      </c>
      <c r="R21" s="19" t="s">
        <v>39</v>
      </c>
    </row>
    <row r="22" spans="1:18" x14ac:dyDescent="0.3">
      <c r="A22" s="10" t="s">
        <v>10</v>
      </c>
      <c r="B22" t="s">
        <v>3</v>
      </c>
      <c r="C22" t="s">
        <v>9</v>
      </c>
      <c r="D22">
        <v>7</v>
      </c>
      <c r="E22" s="11"/>
      <c r="F22" s="11">
        <v>27923</v>
      </c>
      <c r="G22" s="11"/>
      <c r="H22" s="11"/>
      <c r="I22" s="11"/>
      <c r="J22" s="11"/>
      <c r="K22" s="11"/>
      <c r="L22" s="11"/>
      <c r="M22" s="11">
        <v>0</v>
      </c>
      <c r="N22" s="11"/>
      <c r="O22" s="11"/>
      <c r="P22" s="11"/>
      <c r="Q22" s="11">
        <f>SUM(Table1[[#This Row],[Residential]:[Column7]])</f>
        <v>27923</v>
      </c>
      <c r="R22" s="19" t="s">
        <v>39</v>
      </c>
    </row>
    <row r="23" spans="1:18" x14ac:dyDescent="0.3">
      <c r="A23" s="10" t="s">
        <v>10</v>
      </c>
      <c r="B23" t="s">
        <v>3</v>
      </c>
      <c r="C23" t="s">
        <v>9</v>
      </c>
      <c r="D23">
        <v>8</v>
      </c>
      <c r="E23" s="11"/>
      <c r="F23" s="11">
        <v>28189696</v>
      </c>
      <c r="G23" s="11"/>
      <c r="H23" s="11"/>
      <c r="I23" s="11"/>
      <c r="J23" s="11"/>
      <c r="K23" s="11"/>
      <c r="L23" s="11"/>
      <c r="M23" s="11">
        <v>1162802</v>
      </c>
      <c r="N23" s="11"/>
      <c r="O23" s="11"/>
      <c r="P23" s="11"/>
      <c r="Q23" s="11">
        <f>SUM(Table1[[#This Row],[Residential]:[Column7]])</f>
        <v>29352498</v>
      </c>
      <c r="R23" s="19" t="s">
        <v>39</v>
      </c>
    </row>
    <row r="24" spans="1:18" x14ac:dyDescent="0.3">
      <c r="A24" s="10" t="s">
        <v>10</v>
      </c>
      <c r="B24" t="s">
        <v>3</v>
      </c>
      <c r="C24" t="s">
        <v>9</v>
      </c>
      <c r="D24">
        <v>9</v>
      </c>
      <c r="E24" s="11"/>
      <c r="F24" s="11">
        <v>19735</v>
      </c>
      <c r="G24" s="11"/>
      <c r="H24" s="11"/>
      <c r="I24" s="11"/>
      <c r="J24" s="11"/>
      <c r="K24" s="11"/>
      <c r="L24" s="11"/>
      <c r="M24" s="11">
        <v>0</v>
      </c>
      <c r="N24" s="11"/>
      <c r="O24" s="11"/>
      <c r="P24" s="11"/>
      <c r="Q24" s="11">
        <f>SUM(Table1[[#This Row],[Residential]:[Column7]])</f>
        <v>19735</v>
      </c>
      <c r="R24" s="19" t="s">
        <v>39</v>
      </c>
    </row>
    <row r="25" spans="1:18" x14ac:dyDescent="0.3">
      <c r="A25" s="10" t="s">
        <v>10</v>
      </c>
      <c r="B25" t="s">
        <v>46</v>
      </c>
      <c r="C25" t="s">
        <v>48</v>
      </c>
      <c r="D25">
        <v>10</v>
      </c>
      <c r="E25" s="11"/>
      <c r="F25" s="11">
        <v>23353765</v>
      </c>
      <c r="G25" s="11"/>
      <c r="H25" s="11"/>
      <c r="I25" s="11"/>
      <c r="J25" s="11"/>
      <c r="K25" s="11"/>
      <c r="L25" s="11"/>
      <c r="M25" s="11">
        <v>1063772</v>
      </c>
      <c r="N25" s="11"/>
      <c r="O25" s="11"/>
      <c r="P25" s="11"/>
      <c r="Q25" s="11">
        <f>SUM(Table1[[#This Row],[Residential]:[Column7]])</f>
        <v>24417537</v>
      </c>
      <c r="R25" s="19" t="s">
        <v>39</v>
      </c>
    </row>
    <row r="26" spans="1:18" x14ac:dyDescent="0.3">
      <c r="A26" s="10" t="s">
        <v>10</v>
      </c>
      <c r="B26" t="s">
        <v>53</v>
      </c>
      <c r="C26" t="s">
        <v>58</v>
      </c>
      <c r="D26">
        <v>11</v>
      </c>
      <c r="E26" s="11"/>
      <c r="F26" s="11">
        <v>1030</v>
      </c>
      <c r="G26" s="11"/>
      <c r="H26" s="11"/>
      <c r="I26" s="11"/>
      <c r="J26" s="11"/>
      <c r="K26" s="11"/>
      <c r="L26" s="11"/>
      <c r="M26" s="11">
        <v>262</v>
      </c>
      <c r="N26" s="11"/>
      <c r="O26" s="11"/>
      <c r="P26" s="11"/>
      <c r="Q26" s="11">
        <f>SUM(Table1[[#This Row],[Residential]:[Column7]])</f>
        <v>1292</v>
      </c>
      <c r="R26" s="19" t="s">
        <v>39</v>
      </c>
    </row>
    <row r="27" spans="1:18" x14ac:dyDescent="0.3">
      <c r="A27" s="10" t="s">
        <v>10</v>
      </c>
      <c r="B27" t="s">
        <v>47</v>
      </c>
      <c r="C27" t="s">
        <v>49</v>
      </c>
      <c r="D27">
        <v>11</v>
      </c>
      <c r="E27" s="11"/>
      <c r="F27" s="11">
        <v>17199475</v>
      </c>
      <c r="G27" s="11"/>
      <c r="H27" s="11"/>
      <c r="I27" s="11"/>
      <c r="J27" s="11"/>
      <c r="K27" s="11"/>
      <c r="L27" s="11"/>
      <c r="M27" s="11">
        <v>904659</v>
      </c>
      <c r="N27" s="11"/>
      <c r="O27" s="11"/>
      <c r="P27" s="11"/>
      <c r="Q27" s="11">
        <f>SUM(Table1[[#This Row],[Residential]:[Column7]])</f>
        <v>18104134</v>
      </c>
      <c r="R27" s="19" t="s">
        <v>39</v>
      </c>
    </row>
    <row r="28" spans="1:18" x14ac:dyDescent="0.3">
      <c r="A28" s="10" t="s">
        <v>10</v>
      </c>
      <c r="B28" t="s">
        <v>55</v>
      </c>
      <c r="C28" t="s">
        <v>57</v>
      </c>
      <c r="D28">
        <v>12</v>
      </c>
      <c r="E28" s="11"/>
      <c r="F28" s="11">
        <v>5014</v>
      </c>
      <c r="G28" s="11"/>
      <c r="H28" s="11"/>
      <c r="I28" s="11"/>
      <c r="J28" s="11"/>
      <c r="K28" s="11"/>
      <c r="L28" s="11"/>
      <c r="M28" s="11">
        <v>1608</v>
      </c>
      <c r="N28" s="11"/>
      <c r="O28" s="11"/>
      <c r="P28" s="11"/>
      <c r="Q28" s="11">
        <f>SUM(Table1[[#This Row],[Residential]:[Column7]])</f>
        <v>6622</v>
      </c>
      <c r="R28" s="19" t="s">
        <v>39</v>
      </c>
    </row>
    <row r="29" spans="1:18" x14ac:dyDescent="0.3">
      <c r="A29" s="10" t="s">
        <v>10</v>
      </c>
      <c r="B29" t="s">
        <v>50</v>
      </c>
      <c r="C29" t="s">
        <v>51</v>
      </c>
      <c r="D29">
        <v>12</v>
      </c>
      <c r="E29" s="11"/>
      <c r="F29" s="11">
        <v>17506890</v>
      </c>
      <c r="G29" s="11"/>
      <c r="H29" s="11"/>
      <c r="I29" s="11"/>
      <c r="J29" s="11"/>
      <c r="K29" s="11"/>
      <c r="L29" s="11"/>
      <c r="M29" s="11">
        <v>1001825</v>
      </c>
      <c r="N29" s="11"/>
      <c r="O29" s="11"/>
      <c r="P29" s="11"/>
      <c r="Q29" s="11">
        <f>SUM(Table1[[#This Row],[Residential]:[Column7]])</f>
        <v>18508715</v>
      </c>
      <c r="R29" s="19" t="s">
        <v>39</v>
      </c>
    </row>
    <row r="30" spans="1:18" x14ac:dyDescent="0.3">
      <c r="A30" s="10" t="s">
        <v>12</v>
      </c>
      <c r="B30" t="s">
        <v>21</v>
      </c>
      <c r="C30" t="s">
        <v>20</v>
      </c>
      <c r="D30">
        <v>9</v>
      </c>
      <c r="E30" s="11"/>
      <c r="F30" s="11">
        <v>17998</v>
      </c>
      <c r="G30" s="11"/>
      <c r="H30" s="11"/>
      <c r="I30" s="11"/>
      <c r="J30" s="11"/>
      <c r="K30" s="11"/>
      <c r="L30" s="11"/>
      <c r="M30" s="11">
        <v>493716</v>
      </c>
      <c r="N30" s="11"/>
      <c r="O30" s="11"/>
      <c r="P30" s="11"/>
      <c r="Q30" s="11">
        <f>SUM(Table1[[#This Row],[Residential]:[Column7]])</f>
        <v>511714</v>
      </c>
      <c r="R30" s="19" t="s">
        <v>39</v>
      </c>
    </row>
    <row r="31" spans="1:18" x14ac:dyDescent="0.3">
      <c r="A31" s="10" t="s">
        <v>12</v>
      </c>
      <c r="B31" t="s">
        <v>3</v>
      </c>
      <c r="C31" t="s">
        <v>9</v>
      </c>
      <c r="D31">
        <v>8</v>
      </c>
      <c r="E31" s="11"/>
      <c r="F31" s="11">
        <v>15001</v>
      </c>
      <c r="G31" s="11"/>
      <c r="H31" s="11"/>
      <c r="I31" s="11"/>
      <c r="J31" s="11"/>
      <c r="K31" s="11"/>
      <c r="L31" s="11"/>
      <c r="M31" s="11">
        <v>349113</v>
      </c>
      <c r="N31" s="11"/>
      <c r="O31" s="11"/>
      <c r="P31" s="11"/>
      <c r="Q31" s="11">
        <f>SUM(Table1[[#This Row],[Residential]:[Column7]])</f>
        <v>364114</v>
      </c>
      <c r="R31" s="19" t="s">
        <v>39</v>
      </c>
    </row>
    <row r="32" spans="1:18" x14ac:dyDescent="0.3">
      <c r="A32" s="10" t="s">
        <v>12</v>
      </c>
      <c r="B32" t="s">
        <v>46</v>
      </c>
      <c r="C32" t="s">
        <v>48</v>
      </c>
      <c r="D32">
        <v>10</v>
      </c>
      <c r="E32" s="11"/>
      <c r="F32" s="11">
        <v>20091</v>
      </c>
      <c r="G32" s="11"/>
      <c r="H32" s="11"/>
      <c r="I32" s="11"/>
      <c r="J32" s="11"/>
      <c r="K32" s="11"/>
      <c r="L32" s="11"/>
      <c r="M32" s="11">
        <v>514629</v>
      </c>
      <c r="N32" s="11"/>
      <c r="O32" s="11"/>
      <c r="P32" s="11"/>
      <c r="Q32" s="11">
        <f>SUM(Table1[[#This Row],[Residential]:[Column7]])</f>
        <v>534720</v>
      </c>
      <c r="R32" s="19" t="s">
        <v>39</v>
      </c>
    </row>
    <row r="33" spans="1:18" x14ac:dyDescent="0.3">
      <c r="A33" s="10" t="s">
        <v>12</v>
      </c>
      <c r="B33" t="s">
        <v>47</v>
      </c>
      <c r="C33" t="s">
        <v>49</v>
      </c>
      <c r="D33">
        <v>11</v>
      </c>
      <c r="E33" s="11"/>
      <c r="F33" s="11">
        <v>18884</v>
      </c>
      <c r="G33" s="11"/>
      <c r="H33" s="11"/>
      <c r="I33" s="11"/>
      <c r="J33" s="11"/>
      <c r="K33" s="11"/>
      <c r="L33" s="11"/>
      <c r="M33" s="11">
        <v>575835</v>
      </c>
      <c r="N33" s="11"/>
      <c r="O33" s="11"/>
      <c r="P33" s="11"/>
      <c r="Q33" s="11">
        <f>SUM(Table1[[#This Row],[Residential]:[Column7]])</f>
        <v>594719</v>
      </c>
      <c r="R33" s="19" t="s">
        <v>39</v>
      </c>
    </row>
    <row r="34" spans="1:18" x14ac:dyDescent="0.3">
      <c r="A34" s="10" t="s">
        <v>12</v>
      </c>
      <c r="B34" t="s">
        <v>50</v>
      </c>
      <c r="C34" t="s">
        <v>51</v>
      </c>
      <c r="D34">
        <v>12</v>
      </c>
      <c r="E34" s="11"/>
      <c r="F34" s="11">
        <v>15957</v>
      </c>
      <c r="G34" s="11"/>
      <c r="H34" s="11"/>
      <c r="I34" s="11"/>
      <c r="J34" s="11"/>
      <c r="K34" s="11"/>
      <c r="L34" s="11"/>
      <c r="M34" s="11">
        <v>433176</v>
      </c>
      <c r="N34" s="11"/>
      <c r="O34" s="11"/>
      <c r="P34" s="11"/>
      <c r="Q34" s="11">
        <f>SUM(Table1[[#This Row],[Residential]:[Column7]])</f>
        <v>449133</v>
      </c>
      <c r="R34" s="19" t="s">
        <v>39</v>
      </c>
    </row>
    <row r="35" spans="1:18" x14ac:dyDescent="0.3">
      <c r="A35" s="10" t="s">
        <v>15</v>
      </c>
      <c r="B35" t="s">
        <v>21</v>
      </c>
      <c r="C35" t="s">
        <v>20</v>
      </c>
      <c r="D35">
        <v>9</v>
      </c>
      <c r="E35" s="11"/>
      <c r="F35" s="11"/>
      <c r="G35" s="11"/>
      <c r="H35" s="11"/>
      <c r="I35" s="11"/>
      <c r="J35" s="11"/>
      <c r="K35" s="11"/>
      <c r="L35" s="11">
        <v>2814133</v>
      </c>
      <c r="M35" s="11"/>
      <c r="N35" s="11"/>
      <c r="O35" s="11"/>
      <c r="P35" s="11"/>
      <c r="Q35" s="11">
        <f>SUM(Table1[[#This Row],[Residential]:[Column7]])</f>
        <v>2814133</v>
      </c>
      <c r="R35" s="19" t="s">
        <v>39</v>
      </c>
    </row>
    <row r="36" spans="1:18" x14ac:dyDescent="0.3">
      <c r="A36" s="10" t="s">
        <v>15</v>
      </c>
      <c r="B36" t="s">
        <v>3</v>
      </c>
      <c r="C36" t="s">
        <v>9</v>
      </c>
      <c r="D36">
        <v>8</v>
      </c>
      <c r="E36" s="11"/>
      <c r="F36" s="11"/>
      <c r="G36" s="11"/>
      <c r="H36" s="11"/>
      <c r="I36" s="11"/>
      <c r="J36" s="11"/>
      <c r="K36" s="11"/>
      <c r="L36" s="11">
        <v>2684727</v>
      </c>
      <c r="M36" s="11"/>
      <c r="N36" s="11"/>
      <c r="O36" s="11"/>
      <c r="P36" s="11"/>
      <c r="Q36" s="11">
        <f>SUM(Table1[[#This Row],[Residential]:[Column7]])</f>
        <v>2684727</v>
      </c>
      <c r="R36" s="19" t="s">
        <v>39</v>
      </c>
    </row>
    <row r="37" spans="1:18" x14ac:dyDescent="0.3">
      <c r="A37" s="10" t="s">
        <v>15</v>
      </c>
      <c r="B37" t="s">
        <v>46</v>
      </c>
      <c r="C37" t="s">
        <v>48</v>
      </c>
      <c r="D37">
        <v>10</v>
      </c>
      <c r="E37" s="11"/>
      <c r="F37" s="11"/>
      <c r="G37" s="11"/>
      <c r="H37" s="11"/>
      <c r="I37" s="11"/>
      <c r="J37" s="11"/>
      <c r="K37" s="11"/>
      <c r="L37" s="11">
        <v>3156063</v>
      </c>
      <c r="M37" s="11"/>
      <c r="N37" s="11"/>
      <c r="O37" s="11"/>
      <c r="P37" s="11"/>
      <c r="Q37" s="11">
        <f>SUM(Table1[[#This Row],[Residential]:[Column7]])</f>
        <v>3156063</v>
      </c>
      <c r="R37" s="19" t="s">
        <v>39</v>
      </c>
    </row>
    <row r="38" spans="1:18" x14ac:dyDescent="0.3">
      <c r="A38" s="10" t="s">
        <v>15</v>
      </c>
      <c r="B38" t="s">
        <v>47</v>
      </c>
      <c r="C38" t="s">
        <v>49</v>
      </c>
      <c r="D38">
        <v>11</v>
      </c>
      <c r="E38" s="11"/>
      <c r="F38" s="11"/>
      <c r="G38" s="11"/>
      <c r="H38" s="11"/>
      <c r="I38" s="11"/>
      <c r="J38" s="11"/>
      <c r="K38" s="11"/>
      <c r="L38" s="11">
        <v>3285300</v>
      </c>
      <c r="M38" s="11"/>
      <c r="N38" s="11"/>
      <c r="O38" s="11"/>
      <c r="P38" s="11"/>
      <c r="Q38" s="11">
        <f>SUM(Table1[[#This Row],[Residential]:[Column7]])</f>
        <v>3285300</v>
      </c>
      <c r="R38" s="19" t="s">
        <v>39</v>
      </c>
    </row>
    <row r="39" spans="1:18" x14ac:dyDescent="0.3">
      <c r="A39" s="10" t="s">
        <v>15</v>
      </c>
      <c r="B39" t="s">
        <v>50</v>
      </c>
      <c r="C39" t="s">
        <v>51</v>
      </c>
      <c r="D39">
        <v>12</v>
      </c>
      <c r="E39" s="11"/>
      <c r="F39" s="11"/>
      <c r="G39" s="11"/>
      <c r="H39" s="11"/>
      <c r="I39" s="11"/>
      <c r="J39" s="11"/>
      <c r="K39" s="11"/>
      <c r="L39" s="11">
        <v>3532477</v>
      </c>
      <c r="M39" s="11"/>
      <c r="N39" s="11"/>
      <c r="O39" s="11"/>
      <c r="P39" s="11"/>
      <c r="Q39" s="11">
        <f>SUM(Table1[[#This Row],[Residential]:[Column7]])</f>
        <v>3532477</v>
      </c>
      <c r="R39" s="19" t="s">
        <v>39</v>
      </c>
    </row>
    <row r="40" spans="1:18" x14ac:dyDescent="0.3">
      <c r="A40" s="10" t="s">
        <v>17</v>
      </c>
      <c r="B40" t="s">
        <v>21</v>
      </c>
      <c r="C40" t="s">
        <v>20</v>
      </c>
      <c r="D40">
        <v>9</v>
      </c>
      <c r="E40" s="11"/>
      <c r="F40" s="11"/>
      <c r="G40" s="11"/>
      <c r="H40" s="11"/>
      <c r="I40" s="11"/>
      <c r="J40" s="11"/>
      <c r="K40" s="11"/>
      <c r="L40" s="11">
        <v>221718</v>
      </c>
      <c r="M40" s="11"/>
      <c r="N40" s="11"/>
      <c r="O40" s="11"/>
      <c r="P40" s="11"/>
      <c r="Q40" s="11">
        <f>SUM(Table1[[#This Row],[Residential]:[Column7]])</f>
        <v>221718</v>
      </c>
      <c r="R40" s="19" t="s">
        <v>39</v>
      </c>
    </row>
    <row r="41" spans="1:18" x14ac:dyDescent="0.3">
      <c r="A41" s="10" t="s">
        <v>17</v>
      </c>
      <c r="B41" t="s">
        <v>3</v>
      </c>
      <c r="C41" t="s">
        <v>9</v>
      </c>
      <c r="D41">
        <v>8</v>
      </c>
      <c r="E41" s="11"/>
      <c r="F41" s="11"/>
      <c r="G41" s="11"/>
      <c r="H41" s="11"/>
      <c r="I41" s="11"/>
      <c r="J41" s="11"/>
      <c r="K41" s="11"/>
      <c r="L41" s="11">
        <v>221204</v>
      </c>
      <c r="M41" s="11"/>
      <c r="N41" s="11"/>
      <c r="O41" s="11"/>
      <c r="P41" s="11"/>
      <c r="Q41" s="11">
        <f>SUM(Table1[[#This Row],[Residential]:[Column7]])</f>
        <v>221204</v>
      </c>
      <c r="R41" s="19" t="s">
        <v>39</v>
      </c>
    </row>
    <row r="42" spans="1:18" x14ac:dyDescent="0.3">
      <c r="A42" s="10" t="s">
        <v>17</v>
      </c>
      <c r="B42" t="s">
        <v>46</v>
      </c>
      <c r="C42" t="s">
        <v>48</v>
      </c>
      <c r="D42">
        <v>10</v>
      </c>
      <c r="E42" s="11"/>
      <c r="F42" s="11"/>
      <c r="G42" s="11"/>
      <c r="H42" s="11"/>
      <c r="I42" s="11"/>
      <c r="J42" s="11"/>
      <c r="K42" s="11"/>
      <c r="L42" s="11">
        <v>221579</v>
      </c>
      <c r="M42" s="11"/>
      <c r="N42" s="11"/>
      <c r="O42" s="11"/>
      <c r="P42" s="11"/>
      <c r="Q42" s="11">
        <f>SUM(Table1[[#This Row],[Residential]:[Column7]])</f>
        <v>221579</v>
      </c>
      <c r="R42" s="19" t="s">
        <v>39</v>
      </c>
    </row>
    <row r="43" spans="1:18" x14ac:dyDescent="0.3">
      <c r="A43" s="10" t="s">
        <v>17</v>
      </c>
      <c r="B43" t="s">
        <v>47</v>
      </c>
      <c r="C43" t="s">
        <v>49</v>
      </c>
      <c r="D43">
        <v>11</v>
      </c>
      <c r="E43" s="11"/>
      <c r="F43" s="11"/>
      <c r="G43" s="11"/>
      <c r="H43" s="11"/>
      <c r="I43" s="11"/>
      <c r="J43" s="11"/>
      <c r="K43" s="11"/>
      <c r="L43" s="11">
        <v>221251</v>
      </c>
      <c r="M43" s="11"/>
      <c r="N43" s="11"/>
      <c r="O43" s="11"/>
      <c r="P43" s="11"/>
      <c r="Q43" s="11">
        <f>SUM(Table1[[#This Row],[Residential]:[Column7]])</f>
        <v>221251</v>
      </c>
      <c r="R43" s="19" t="s">
        <v>39</v>
      </c>
    </row>
    <row r="44" spans="1:18" x14ac:dyDescent="0.3">
      <c r="A44" s="10" t="s">
        <v>17</v>
      </c>
      <c r="B44" t="s">
        <v>50</v>
      </c>
      <c r="C44" t="s">
        <v>51</v>
      </c>
      <c r="D44">
        <v>12</v>
      </c>
      <c r="E44" s="11"/>
      <c r="F44" s="11"/>
      <c r="G44" s="11"/>
      <c r="H44" s="11"/>
      <c r="I44" s="11"/>
      <c r="J44" s="11"/>
      <c r="K44" s="11"/>
      <c r="L44" s="11">
        <v>220776</v>
      </c>
      <c r="M44" s="11"/>
      <c r="N44" s="11"/>
      <c r="O44" s="11"/>
      <c r="P44" s="11"/>
      <c r="Q44" s="11">
        <f>SUM(Table1[[#This Row],[Residential]:[Column7]])</f>
        <v>220776</v>
      </c>
      <c r="R44" s="19" t="s">
        <v>39</v>
      </c>
    </row>
    <row r="45" spans="1:18" x14ac:dyDescent="0.3">
      <c r="A45" s="10" t="s">
        <v>18</v>
      </c>
      <c r="B45" t="s">
        <v>21</v>
      </c>
      <c r="C45" t="s">
        <v>20</v>
      </c>
      <c r="D45">
        <v>9</v>
      </c>
      <c r="E45" s="11"/>
      <c r="F45" s="11"/>
      <c r="G45" s="11"/>
      <c r="H45" s="11"/>
      <c r="I45" s="11"/>
      <c r="J45" s="11"/>
      <c r="K45" s="11"/>
      <c r="L45" s="11"/>
      <c r="M45" s="11">
        <v>1848896</v>
      </c>
      <c r="N45" s="11">
        <v>14525530</v>
      </c>
      <c r="O45" s="11"/>
      <c r="P45" s="11"/>
      <c r="Q45" s="11">
        <f>SUM(Table1[[#This Row],[Residential]:[Column7]])</f>
        <v>16374426</v>
      </c>
      <c r="R45" s="19" t="s">
        <v>39</v>
      </c>
    </row>
    <row r="46" spans="1:18" x14ac:dyDescent="0.3">
      <c r="A46" s="10" t="s">
        <v>18</v>
      </c>
      <c r="B46" t="s">
        <v>3</v>
      </c>
      <c r="C46" t="s">
        <v>9</v>
      </c>
      <c r="D46">
        <v>8</v>
      </c>
      <c r="E46" s="11"/>
      <c r="F46" s="11"/>
      <c r="G46" s="11"/>
      <c r="H46" s="11"/>
      <c r="I46" s="11"/>
      <c r="J46" s="11"/>
      <c r="K46" s="11"/>
      <c r="L46" s="11"/>
      <c r="M46" s="11">
        <v>1806225</v>
      </c>
      <c r="N46" s="11">
        <v>14798464</v>
      </c>
      <c r="O46" s="11"/>
      <c r="P46" s="11"/>
      <c r="Q46" s="11">
        <f>SUM(Table1[[#This Row],[Residential]:[Column7]])</f>
        <v>16604689</v>
      </c>
      <c r="R46" s="19" t="s">
        <v>39</v>
      </c>
    </row>
    <row r="47" spans="1:18" x14ac:dyDescent="0.3">
      <c r="A47" s="10" t="s">
        <v>18</v>
      </c>
      <c r="B47" t="s">
        <v>46</v>
      </c>
      <c r="C47" t="s">
        <v>48</v>
      </c>
      <c r="D47">
        <v>10</v>
      </c>
      <c r="E47" s="11"/>
      <c r="F47" s="11"/>
      <c r="G47" s="11"/>
      <c r="H47" s="11"/>
      <c r="I47" s="11"/>
      <c r="J47" s="11"/>
      <c r="K47" s="11"/>
      <c r="L47" s="11"/>
      <c r="M47" s="11">
        <v>1632102</v>
      </c>
      <c r="N47" s="11">
        <v>11195613</v>
      </c>
      <c r="O47" s="11"/>
      <c r="P47" s="11"/>
      <c r="Q47" s="11">
        <f>SUM(Table1[[#This Row],[Residential]:[Column7]])</f>
        <v>12827715</v>
      </c>
      <c r="R47" s="19" t="s">
        <v>39</v>
      </c>
    </row>
    <row r="48" spans="1:18" x14ac:dyDescent="0.3">
      <c r="A48" s="10" t="s">
        <v>18</v>
      </c>
      <c r="B48" t="s">
        <v>47</v>
      </c>
      <c r="C48" t="s">
        <v>49</v>
      </c>
      <c r="D48">
        <v>11</v>
      </c>
      <c r="E48" s="11"/>
      <c r="F48" s="11"/>
      <c r="G48" s="11"/>
      <c r="H48" s="11"/>
      <c r="I48" s="11"/>
      <c r="J48" s="11"/>
      <c r="K48" s="11"/>
      <c r="L48" s="11"/>
      <c r="M48" s="11">
        <v>1560993</v>
      </c>
      <c r="N48" s="11">
        <v>12098018</v>
      </c>
      <c r="O48" s="11"/>
      <c r="P48" s="11"/>
      <c r="Q48" s="11">
        <f>SUM(Table1[[#This Row],[Residential]:[Column7]])</f>
        <v>13659011</v>
      </c>
      <c r="R48" s="19" t="s">
        <v>39</v>
      </c>
    </row>
    <row r="49" spans="1:18" x14ac:dyDescent="0.3">
      <c r="A49" s="10" t="s">
        <v>18</v>
      </c>
      <c r="B49" t="s">
        <v>50</v>
      </c>
      <c r="C49" t="s">
        <v>51</v>
      </c>
      <c r="D49">
        <v>12</v>
      </c>
      <c r="E49" s="11"/>
      <c r="F49" s="11"/>
      <c r="G49" s="11"/>
      <c r="H49" s="11"/>
      <c r="I49" s="11"/>
      <c r="J49" s="11"/>
      <c r="K49" s="11"/>
      <c r="L49" s="11"/>
      <c r="M49" s="11">
        <v>1443901</v>
      </c>
      <c r="N49" s="11">
        <v>11526915</v>
      </c>
      <c r="O49" s="11"/>
      <c r="P49" s="11"/>
      <c r="Q49" s="11">
        <f>SUM(Table1[[#This Row],[Residential]:[Column7]])</f>
        <v>12970816</v>
      </c>
      <c r="R49" s="19" t="s">
        <v>39</v>
      </c>
    </row>
    <row r="50" spans="1:18" x14ac:dyDescent="0.3">
      <c r="A50" s="10" t="s">
        <v>31</v>
      </c>
      <c r="B50" t="s">
        <v>21</v>
      </c>
      <c r="C50" t="s">
        <v>20</v>
      </c>
      <c r="D50">
        <v>9</v>
      </c>
      <c r="E50" s="11"/>
      <c r="F50" s="11"/>
      <c r="G50" s="11"/>
      <c r="H50" s="11"/>
      <c r="I50" s="11">
        <v>7500</v>
      </c>
      <c r="J50" s="11"/>
      <c r="K50" s="11"/>
      <c r="L50" s="11"/>
      <c r="M50" s="11"/>
      <c r="N50" s="11"/>
      <c r="O50" s="11"/>
      <c r="P50" s="11"/>
      <c r="Q50" s="11">
        <f>SUM(Table1[[#This Row],[Residential]:[Column7]])</f>
        <v>7500</v>
      </c>
      <c r="R50" s="19" t="s">
        <v>40</v>
      </c>
    </row>
    <row r="51" spans="1:18" x14ac:dyDescent="0.3">
      <c r="A51" s="10" t="s">
        <v>31</v>
      </c>
      <c r="B51" t="s">
        <v>3</v>
      </c>
      <c r="C51" t="s">
        <v>9</v>
      </c>
      <c r="D51">
        <v>8</v>
      </c>
      <c r="E51" s="11"/>
      <c r="F51" s="11"/>
      <c r="G51" s="11"/>
      <c r="H51" s="11"/>
      <c r="I51" s="11">
        <v>7500</v>
      </c>
      <c r="J51" s="11"/>
      <c r="K51" s="11"/>
      <c r="L51" s="11"/>
      <c r="M51" s="11"/>
      <c r="N51" s="11"/>
      <c r="O51" s="11"/>
      <c r="P51" s="11"/>
      <c r="Q51" s="11">
        <f>SUM(Table1[[#This Row],[Residential]:[Column7]])</f>
        <v>7500</v>
      </c>
      <c r="R51" s="19" t="s">
        <v>40</v>
      </c>
    </row>
    <row r="52" spans="1:18" x14ac:dyDescent="0.3">
      <c r="A52" s="10" t="s">
        <v>31</v>
      </c>
      <c r="B52" t="s">
        <v>46</v>
      </c>
      <c r="C52" t="s">
        <v>48</v>
      </c>
      <c r="D52">
        <v>10</v>
      </c>
      <c r="E52" s="11"/>
      <c r="F52" s="11"/>
      <c r="G52" s="11"/>
      <c r="H52" s="11"/>
      <c r="I52" s="11">
        <v>7500</v>
      </c>
      <c r="J52" s="11"/>
      <c r="K52" s="11"/>
      <c r="L52" s="11"/>
      <c r="M52" s="11"/>
      <c r="N52" s="11"/>
      <c r="O52" s="11"/>
      <c r="P52" s="11"/>
      <c r="Q52" s="11">
        <f>SUM(Table1[[#This Row],[Residential]:[Column7]])</f>
        <v>7500</v>
      </c>
      <c r="R52" s="19" t="s">
        <v>40</v>
      </c>
    </row>
    <row r="53" spans="1:18" x14ac:dyDescent="0.3">
      <c r="A53" s="10" t="s">
        <v>31</v>
      </c>
      <c r="B53" t="s">
        <v>47</v>
      </c>
      <c r="C53" t="s">
        <v>49</v>
      </c>
      <c r="D53">
        <v>11</v>
      </c>
      <c r="E53" s="11"/>
      <c r="F53" s="11"/>
      <c r="G53" s="11"/>
      <c r="H53" s="11"/>
      <c r="I53" s="11">
        <v>7500</v>
      </c>
      <c r="J53" s="11"/>
      <c r="K53" s="11"/>
      <c r="L53" s="11"/>
      <c r="M53" s="11"/>
      <c r="N53" s="11"/>
      <c r="O53" s="11"/>
      <c r="P53" s="11"/>
      <c r="Q53" s="11">
        <f>SUM(Table1[[#This Row],[Residential]:[Column7]])</f>
        <v>7500</v>
      </c>
      <c r="R53" s="19" t="s">
        <v>40</v>
      </c>
    </row>
    <row r="54" spans="1:18" x14ac:dyDescent="0.3">
      <c r="A54" s="10" t="s">
        <v>31</v>
      </c>
      <c r="B54" t="s">
        <v>50</v>
      </c>
      <c r="C54" t="s">
        <v>51</v>
      </c>
      <c r="D54">
        <v>12</v>
      </c>
      <c r="E54" s="11"/>
      <c r="F54" s="11"/>
      <c r="G54" s="11"/>
      <c r="H54" s="11"/>
      <c r="I54" s="11">
        <v>7500</v>
      </c>
      <c r="J54" s="11"/>
      <c r="K54" s="11"/>
      <c r="L54" s="11"/>
      <c r="M54" s="11"/>
      <c r="N54" s="11"/>
      <c r="O54" s="11"/>
      <c r="P54" s="11"/>
      <c r="Q54" s="11">
        <f>SUM(Table1[[#This Row],[Residential]:[Column7]])</f>
        <v>7500</v>
      </c>
      <c r="R54" s="19" t="s">
        <v>40</v>
      </c>
    </row>
    <row r="55" spans="1:18" x14ac:dyDescent="0.3">
      <c r="A55" s="10" t="s">
        <v>19</v>
      </c>
      <c r="B55" t="s">
        <v>21</v>
      </c>
      <c r="C55" t="s">
        <v>20</v>
      </c>
      <c r="D55">
        <v>9</v>
      </c>
      <c r="E55" s="11"/>
      <c r="F55" s="11">
        <v>281630</v>
      </c>
      <c r="G55" s="11"/>
      <c r="H55" s="11"/>
      <c r="I55" s="11"/>
      <c r="J55" s="11"/>
      <c r="K55" s="11"/>
      <c r="L55" s="11"/>
      <c r="M55" s="11">
        <v>194380</v>
      </c>
      <c r="N55" s="11"/>
      <c r="O55" s="11"/>
      <c r="P55" s="11"/>
      <c r="Q55" s="11">
        <f>SUM(Table1[[#This Row],[Residential]:[Column7]])</f>
        <v>476010</v>
      </c>
      <c r="R55" s="19" t="s">
        <v>39</v>
      </c>
    </row>
    <row r="56" spans="1:18" x14ac:dyDescent="0.3">
      <c r="A56" s="10" t="s">
        <v>19</v>
      </c>
      <c r="B56" t="s">
        <v>3</v>
      </c>
      <c r="C56" t="s">
        <v>9</v>
      </c>
      <c r="D56">
        <v>8</v>
      </c>
      <c r="E56" s="11"/>
      <c r="F56" s="11">
        <v>315563</v>
      </c>
      <c r="G56" s="11"/>
      <c r="H56" s="11"/>
      <c r="I56" s="11"/>
      <c r="J56" s="11"/>
      <c r="K56" s="11"/>
      <c r="L56" s="11"/>
      <c r="M56" s="11">
        <v>168112</v>
      </c>
      <c r="N56" s="11"/>
      <c r="O56" s="11"/>
      <c r="P56" s="11"/>
      <c r="Q56" s="11">
        <f>SUM(Table1[[#This Row],[Residential]:[Column7]])</f>
        <v>483675</v>
      </c>
      <c r="R56" s="19" t="s">
        <v>39</v>
      </c>
    </row>
    <row r="57" spans="1:18" x14ac:dyDescent="0.3">
      <c r="A57" s="10" t="s">
        <v>19</v>
      </c>
      <c r="B57" t="s">
        <v>46</v>
      </c>
      <c r="C57" t="s">
        <v>48</v>
      </c>
      <c r="D57">
        <v>10</v>
      </c>
      <c r="E57" s="11"/>
      <c r="F57" s="11">
        <v>174736</v>
      </c>
      <c r="G57" s="11"/>
      <c r="H57" s="11"/>
      <c r="I57" s="11"/>
      <c r="J57" s="11"/>
      <c r="K57" s="11"/>
      <c r="L57" s="11"/>
      <c r="M57" s="11">
        <v>126609</v>
      </c>
      <c r="N57" s="11"/>
      <c r="O57" s="11"/>
      <c r="P57" s="11"/>
      <c r="Q57" s="11">
        <f>SUM(Table1[[#This Row],[Residential]:[Column7]])</f>
        <v>301345</v>
      </c>
      <c r="R57" s="19" t="s">
        <v>39</v>
      </c>
    </row>
    <row r="58" spans="1:18" x14ac:dyDescent="0.3">
      <c r="A58" s="10" t="s">
        <v>19</v>
      </c>
      <c r="B58" t="s">
        <v>47</v>
      </c>
      <c r="C58" t="s">
        <v>49</v>
      </c>
      <c r="D58">
        <v>11</v>
      </c>
      <c r="E58" s="11"/>
      <c r="F58" s="11">
        <v>142001</v>
      </c>
      <c r="G58" s="11"/>
      <c r="H58" s="11"/>
      <c r="I58" s="11"/>
      <c r="J58" s="11"/>
      <c r="K58" s="11"/>
      <c r="L58" s="11"/>
      <c r="M58" s="11">
        <v>103200</v>
      </c>
      <c r="N58" s="11"/>
      <c r="O58" s="11"/>
      <c r="P58" s="11"/>
      <c r="Q58" s="11">
        <f>SUM(Table1[[#This Row],[Residential]:[Column7]])</f>
        <v>245201</v>
      </c>
      <c r="R58" s="19" t="s">
        <v>39</v>
      </c>
    </row>
    <row r="59" spans="1:18" x14ac:dyDescent="0.3">
      <c r="A59" s="10" t="s">
        <v>19</v>
      </c>
      <c r="B59" t="s">
        <v>50</v>
      </c>
      <c r="C59" t="s">
        <v>51</v>
      </c>
      <c r="D59">
        <v>12</v>
      </c>
      <c r="E59" s="11"/>
      <c r="F59" s="11">
        <v>84623</v>
      </c>
      <c r="G59" s="11"/>
      <c r="H59" s="11"/>
      <c r="I59" s="11"/>
      <c r="J59" s="11"/>
      <c r="K59" s="11"/>
      <c r="L59" s="11"/>
      <c r="M59" s="11">
        <v>53259</v>
      </c>
      <c r="N59" s="11"/>
      <c r="O59" s="11"/>
      <c r="P59" s="11"/>
      <c r="Q59" s="11">
        <f>SUM(Table1[[#This Row],[Residential]:[Column7]])</f>
        <v>137882</v>
      </c>
      <c r="R59" s="19" t="s">
        <v>39</v>
      </c>
    </row>
    <row r="60" spans="1:18" x14ac:dyDescent="0.3">
      <c r="A60" s="10" t="s">
        <v>25</v>
      </c>
      <c r="B60" t="s">
        <v>7</v>
      </c>
      <c r="C60" t="s">
        <v>9</v>
      </c>
      <c r="D60">
        <v>8</v>
      </c>
      <c r="E60" s="11"/>
      <c r="F60" s="11">
        <v>105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>
        <f>SUM(Table1[[#This Row],[Residential]:[Column7]])</f>
        <v>105</v>
      </c>
      <c r="R60" s="19" t="s">
        <v>40</v>
      </c>
    </row>
    <row r="61" spans="1:18" x14ac:dyDescent="0.3">
      <c r="A61" s="10" t="s">
        <v>25</v>
      </c>
      <c r="B61" t="s">
        <v>21</v>
      </c>
      <c r="C61" t="s">
        <v>20</v>
      </c>
      <c r="D61">
        <v>9</v>
      </c>
      <c r="E61" s="11"/>
      <c r="F61" s="11">
        <v>402634</v>
      </c>
      <c r="G61" s="11"/>
      <c r="H61" s="11"/>
      <c r="I61" s="11"/>
      <c r="J61" s="11"/>
      <c r="K61" s="11"/>
      <c r="L61" s="11"/>
      <c r="M61" s="11">
        <v>54465</v>
      </c>
      <c r="N61" s="11"/>
      <c r="O61" s="11"/>
      <c r="P61" s="11">
        <v>236</v>
      </c>
      <c r="Q61" s="11">
        <f>SUM(Table1[[#This Row],[Residential]:[Column7]])</f>
        <v>457335</v>
      </c>
      <c r="R61" s="19" t="s">
        <v>40</v>
      </c>
    </row>
    <row r="62" spans="1:18" x14ac:dyDescent="0.3">
      <c r="A62" s="10" t="s">
        <v>25</v>
      </c>
      <c r="B62" t="s">
        <v>21</v>
      </c>
      <c r="C62" t="s">
        <v>13</v>
      </c>
      <c r="D62">
        <v>8</v>
      </c>
      <c r="E62" s="11"/>
      <c r="F62" s="11">
        <v>1021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>
        <f>SUM(Table1[[#This Row],[Residential]:[Column7]])</f>
        <v>1021</v>
      </c>
      <c r="R62" s="19" t="s">
        <v>40</v>
      </c>
    </row>
    <row r="63" spans="1:18" x14ac:dyDescent="0.3">
      <c r="A63" s="10" t="s">
        <v>25</v>
      </c>
      <c r="B63" t="s">
        <v>3</v>
      </c>
      <c r="C63" t="s">
        <v>9</v>
      </c>
      <c r="D63">
        <v>7</v>
      </c>
      <c r="E63" s="11"/>
      <c r="F63" s="11">
        <v>80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>
        <f>SUM(Table1[[#This Row],[Residential]:[Column7]])</f>
        <v>80</v>
      </c>
      <c r="R63" s="19" t="s">
        <v>40</v>
      </c>
    </row>
    <row r="64" spans="1:18" x14ac:dyDescent="0.3">
      <c r="A64" s="10" t="s">
        <v>25</v>
      </c>
      <c r="B64" t="s">
        <v>3</v>
      </c>
      <c r="C64" t="s">
        <v>9</v>
      </c>
      <c r="D64">
        <v>8</v>
      </c>
      <c r="E64" s="11"/>
      <c r="F64" s="11">
        <v>401984</v>
      </c>
      <c r="G64" s="11"/>
      <c r="H64" s="11"/>
      <c r="I64" s="11"/>
      <c r="J64" s="11"/>
      <c r="K64" s="11"/>
      <c r="L64" s="11"/>
      <c r="M64" s="11">
        <v>52474</v>
      </c>
      <c r="N64" s="11"/>
      <c r="O64" s="11"/>
      <c r="P64" s="11">
        <v>227</v>
      </c>
      <c r="Q64" s="11">
        <f>SUM(Table1[[#This Row],[Residential]:[Column7]])</f>
        <v>454685</v>
      </c>
      <c r="R64" s="19" t="s">
        <v>40</v>
      </c>
    </row>
    <row r="65" spans="1:18" x14ac:dyDescent="0.3">
      <c r="A65" s="10" t="s">
        <v>25</v>
      </c>
      <c r="B65" t="s">
        <v>46</v>
      </c>
      <c r="C65" t="s">
        <v>48</v>
      </c>
      <c r="D65">
        <v>10</v>
      </c>
      <c r="E65" s="11"/>
      <c r="F65" s="11">
        <v>371586</v>
      </c>
      <c r="G65" s="11"/>
      <c r="H65" s="11"/>
      <c r="I65" s="11"/>
      <c r="J65" s="11"/>
      <c r="K65" s="11"/>
      <c r="L65" s="11"/>
      <c r="M65" s="11">
        <v>50844</v>
      </c>
      <c r="N65" s="11"/>
      <c r="O65" s="11"/>
      <c r="P65" s="11">
        <v>229</v>
      </c>
      <c r="Q65" s="11">
        <f>SUM(Table1[[#This Row],[Residential]:[Column7]])</f>
        <v>422659</v>
      </c>
      <c r="R65" s="19" t="s">
        <v>40</v>
      </c>
    </row>
    <row r="66" spans="1:18" x14ac:dyDescent="0.3">
      <c r="A66" s="10" t="s">
        <v>25</v>
      </c>
      <c r="B66" t="s">
        <v>47</v>
      </c>
      <c r="C66" t="s">
        <v>49</v>
      </c>
      <c r="D66">
        <v>11</v>
      </c>
      <c r="E66" s="11"/>
      <c r="F66" s="11">
        <v>329015</v>
      </c>
      <c r="G66" s="11"/>
      <c r="H66" s="11"/>
      <c r="I66" s="11"/>
      <c r="J66" s="11"/>
      <c r="K66" s="11"/>
      <c r="L66" s="11"/>
      <c r="M66" s="11">
        <v>45245</v>
      </c>
      <c r="N66" s="11"/>
      <c r="O66" s="11"/>
      <c r="P66" s="11">
        <v>157</v>
      </c>
      <c r="Q66" s="11">
        <f>SUM(Table1[[#This Row],[Residential]:[Column7]])</f>
        <v>374417</v>
      </c>
      <c r="R66" s="19" t="s">
        <v>40</v>
      </c>
    </row>
    <row r="67" spans="1:18" x14ac:dyDescent="0.3">
      <c r="A67" s="10" t="s">
        <v>25</v>
      </c>
      <c r="B67" t="s">
        <v>55</v>
      </c>
      <c r="C67" t="s">
        <v>57</v>
      </c>
      <c r="D67">
        <v>12</v>
      </c>
      <c r="E67" s="11"/>
      <c r="F67" s="11">
        <v>29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>
        <f>SUM(Table1[[#This Row],[Residential]:[Column7]])</f>
        <v>29</v>
      </c>
      <c r="R67" s="19" t="s">
        <v>40</v>
      </c>
    </row>
    <row r="68" spans="1:18" x14ac:dyDescent="0.3">
      <c r="A68" s="10" t="s">
        <v>25</v>
      </c>
      <c r="B68" t="s">
        <v>50</v>
      </c>
      <c r="C68" t="s">
        <v>51</v>
      </c>
      <c r="D68">
        <v>12</v>
      </c>
      <c r="E68" s="11"/>
      <c r="F68" s="11">
        <v>309576</v>
      </c>
      <c r="G68" s="11"/>
      <c r="H68" s="11"/>
      <c r="I68" s="11"/>
      <c r="J68" s="11"/>
      <c r="K68" s="11"/>
      <c r="L68" s="11"/>
      <c r="M68" s="11">
        <v>42408</v>
      </c>
      <c r="N68" s="11"/>
      <c r="O68" s="11"/>
      <c r="P68" s="11">
        <v>130</v>
      </c>
      <c r="Q68" s="11">
        <f>SUM(Table1[[#This Row],[Residential]:[Column7]])</f>
        <v>352114</v>
      </c>
      <c r="R68" s="19" t="s">
        <v>40</v>
      </c>
    </row>
    <row r="69" spans="1:18" x14ac:dyDescent="0.3">
      <c r="A69" s="10" t="s">
        <v>26</v>
      </c>
      <c r="B69" t="s">
        <v>21</v>
      </c>
      <c r="C69" t="s">
        <v>20</v>
      </c>
      <c r="D69">
        <v>9</v>
      </c>
      <c r="E69" s="11"/>
      <c r="F69" s="11">
        <v>47035</v>
      </c>
      <c r="G69" s="11">
        <v>50951</v>
      </c>
      <c r="H69" s="11"/>
      <c r="I69" s="11"/>
      <c r="J69" s="11">
        <v>1500</v>
      </c>
      <c r="K69" s="11"/>
      <c r="L69" s="11"/>
      <c r="M69" s="11">
        <v>19923</v>
      </c>
      <c r="N69" s="11">
        <v>1500</v>
      </c>
      <c r="O69" s="11"/>
      <c r="P69" s="11">
        <v>10948</v>
      </c>
      <c r="Q69" s="11">
        <f>SUM(Table1[[#This Row],[Residential]:[Column7]])</f>
        <v>131857</v>
      </c>
      <c r="R69" s="19" t="s">
        <v>40</v>
      </c>
    </row>
    <row r="70" spans="1:18" x14ac:dyDescent="0.3">
      <c r="A70" s="10" t="s">
        <v>26</v>
      </c>
      <c r="B70" t="s">
        <v>3</v>
      </c>
      <c r="C70" t="s">
        <v>9</v>
      </c>
      <c r="D70">
        <v>8</v>
      </c>
      <c r="E70" s="11"/>
      <c r="F70" s="11">
        <v>47668</v>
      </c>
      <c r="G70" s="11">
        <v>50182</v>
      </c>
      <c r="H70" s="11"/>
      <c r="I70" s="11"/>
      <c r="J70" s="11">
        <v>1500</v>
      </c>
      <c r="K70" s="11"/>
      <c r="L70" s="11"/>
      <c r="M70" s="11">
        <v>19915</v>
      </c>
      <c r="N70" s="11">
        <v>1500</v>
      </c>
      <c r="O70" s="11"/>
      <c r="P70" s="11">
        <v>9950</v>
      </c>
      <c r="Q70" s="11">
        <f>SUM(Table1[[#This Row],[Residential]:[Column7]])</f>
        <v>130715</v>
      </c>
      <c r="R70" s="19" t="s">
        <v>40</v>
      </c>
    </row>
    <row r="71" spans="1:18" x14ac:dyDescent="0.3">
      <c r="A71" s="10" t="s">
        <v>26</v>
      </c>
      <c r="B71" t="s">
        <v>46</v>
      </c>
      <c r="C71" t="s">
        <v>48</v>
      </c>
      <c r="D71">
        <v>10</v>
      </c>
      <c r="E71" s="11"/>
      <c r="F71" s="11">
        <v>45699</v>
      </c>
      <c r="G71" s="11">
        <v>49471</v>
      </c>
      <c r="H71" s="11"/>
      <c r="I71" s="11"/>
      <c r="J71" s="11">
        <v>1500</v>
      </c>
      <c r="K71" s="11"/>
      <c r="L71" s="11"/>
      <c r="M71" s="11">
        <v>18747</v>
      </c>
      <c r="N71" s="11">
        <v>1500</v>
      </c>
      <c r="O71" s="11"/>
      <c r="P71" s="11">
        <v>10567</v>
      </c>
      <c r="Q71" s="11">
        <f>SUM(Table1[[#This Row],[Residential]:[Column7]])</f>
        <v>127484</v>
      </c>
      <c r="R71" s="19" t="s">
        <v>40</v>
      </c>
    </row>
    <row r="72" spans="1:18" x14ac:dyDescent="0.3">
      <c r="A72" s="10" t="s">
        <v>26</v>
      </c>
      <c r="B72" t="s">
        <v>47</v>
      </c>
      <c r="C72" t="s">
        <v>49</v>
      </c>
      <c r="D72">
        <v>11</v>
      </c>
      <c r="E72" s="11"/>
      <c r="F72" s="11">
        <v>43143</v>
      </c>
      <c r="G72" s="11">
        <v>46988</v>
      </c>
      <c r="H72" s="11"/>
      <c r="I72" s="11"/>
      <c r="J72" s="11">
        <v>1500</v>
      </c>
      <c r="K72" s="11"/>
      <c r="L72" s="11"/>
      <c r="M72" s="11">
        <v>17245</v>
      </c>
      <c r="N72" s="11">
        <v>1500</v>
      </c>
      <c r="O72" s="11"/>
      <c r="P72" s="11">
        <v>9540</v>
      </c>
      <c r="Q72" s="11">
        <f>SUM(Table1[[#This Row],[Residential]:[Column7]])</f>
        <v>119916</v>
      </c>
      <c r="R72" s="19" t="s">
        <v>40</v>
      </c>
    </row>
    <row r="73" spans="1:18" x14ac:dyDescent="0.3">
      <c r="A73" s="10" t="s">
        <v>26</v>
      </c>
      <c r="B73" t="s">
        <v>50</v>
      </c>
      <c r="C73" t="s">
        <v>51</v>
      </c>
      <c r="D73">
        <v>12</v>
      </c>
      <c r="E73" s="11"/>
      <c r="F73" s="11">
        <v>42466</v>
      </c>
      <c r="G73" s="11">
        <v>45703</v>
      </c>
      <c r="H73" s="11"/>
      <c r="I73" s="11"/>
      <c r="J73" s="11">
        <v>1500</v>
      </c>
      <c r="K73" s="11"/>
      <c r="L73" s="11"/>
      <c r="M73" s="11">
        <v>16919</v>
      </c>
      <c r="N73" s="11">
        <v>1500</v>
      </c>
      <c r="O73" s="11"/>
      <c r="P73" s="11">
        <v>10019</v>
      </c>
      <c r="Q73" s="11">
        <f>SUM(Table1[[#This Row],[Residential]:[Column7]])</f>
        <v>118107</v>
      </c>
      <c r="R73" s="19" t="s">
        <v>40</v>
      </c>
    </row>
    <row r="74" spans="1:18" x14ac:dyDescent="0.3">
      <c r="A74" s="10" t="s">
        <v>30</v>
      </c>
      <c r="B74" t="s">
        <v>21</v>
      </c>
      <c r="C74" t="s">
        <v>20</v>
      </c>
      <c r="D74">
        <v>9</v>
      </c>
      <c r="E74" s="11"/>
      <c r="F74" s="11"/>
      <c r="G74" s="11"/>
      <c r="H74" s="11"/>
      <c r="I74" s="11"/>
      <c r="J74" s="11"/>
      <c r="K74" s="11">
        <v>40400</v>
      </c>
      <c r="L74" s="11"/>
      <c r="M74" s="11"/>
      <c r="N74" s="11"/>
      <c r="O74" s="11"/>
      <c r="P74" s="11"/>
      <c r="Q74" s="11">
        <f>SUM(Table1[[#This Row],[Residential]:[Column7]])</f>
        <v>40400</v>
      </c>
      <c r="R74" s="19" t="s">
        <v>40</v>
      </c>
    </row>
    <row r="75" spans="1:18" x14ac:dyDescent="0.3">
      <c r="A75" s="10" t="s">
        <v>30</v>
      </c>
      <c r="B75" t="s">
        <v>3</v>
      </c>
      <c r="C75" t="s">
        <v>9</v>
      </c>
      <c r="D75">
        <v>8</v>
      </c>
      <c r="E75" s="11"/>
      <c r="F75" s="11"/>
      <c r="G75" s="11"/>
      <c r="H75" s="11"/>
      <c r="I75" s="11"/>
      <c r="J75" s="11"/>
      <c r="K75" s="11">
        <v>40400</v>
      </c>
      <c r="L75" s="11"/>
      <c r="M75" s="11"/>
      <c r="N75" s="11"/>
      <c r="O75" s="11"/>
      <c r="P75" s="11"/>
      <c r="Q75" s="11">
        <f>SUM(Table1[[#This Row],[Residential]:[Column7]])</f>
        <v>40400</v>
      </c>
      <c r="R75" s="19" t="s">
        <v>40</v>
      </c>
    </row>
    <row r="76" spans="1:18" x14ac:dyDescent="0.3">
      <c r="A76" s="10" t="s">
        <v>30</v>
      </c>
      <c r="B76" t="s">
        <v>46</v>
      </c>
      <c r="C76" t="s">
        <v>48</v>
      </c>
      <c r="D76">
        <v>10</v>
      </c>
      <c r="E76" s="11"/>
      <c r="F76" s="11"/>
      <c r="G76" s="11"/>
      <c r="H76" s="11"/>
      <c r="I76" s="11"/>
      <c r="J76" s="11"/>
      <c r="K76" s="11">
        <v>40400</v>
      </c>
      <c r="L76" s="11"/>
      <c r="M76" s="11"/>
      <c r="N76" s="11"/>
      <c r="O76" s="11"/>
      <c r="P76" s="11"/>
      <c r="Q76" s="11">
        <f>SUM(Table1[[#This Row],[Residential]:[Column7]])</f>
        <v>40400</v>
      </c>
      <c r="R76" s="19" t="s">
        <v>40</v>
      </c>
    </row>
    <row r="77" spans="1:18" x14ac:dyDescent="0.3">
      <c r="A77" s="10" t="s">
        <v>30</v>
      </c>
      <c r="B77" t="s">
        <v>47</v>
      </c>
      <c r="C77" t="s">
        <v>49</v>
      </c>
      <c r="D77">
        <v>11</v>
      </c>
      <c r="E77" s="11"/>
      <c r="F77" s="11"/>
      <c r="G77" s="11"/>
      <c r="H77" s="11"/>
      <c r="I77" s="11"/>
      <c r="J77" s="11"/>
      <c r="K77" s="11">
        <v>40400</v>
      </c>
      <c r="L77" s="11"/>
      <c r="M77" s="11"/>
      <c r="N77" s="11"/>
      <c r="O77" s="11"/>
      <c r="P77" s="11"/>
      <c r="Q77" s="11">
        <f>SUM(Table1[[#This Row],[Residential]:[Column7]])</f>
        <v>40400</v>
      </c>
      <c r="R77" s="19" t="s">
        <v>40</v>
      </c>
    </row>
    <row r="78" spans="1:18" x14ac:dyDescent="0.3">
      <c r="A78" s="10" t="s">
        <v>30</v>
      </c>
      <c r="B78" t="s">
        <v>50</v>
      </c>
      <c r="C78" t="s">
        <v>51</v>
      </c>
      <c r="D78">
        <v>12</v>
      </c>
      <c r="E78" s="11"/>
      <c r="F78" s="11"/>
      <c r="G78" s="11"/>
      <c r="H78" s="11"/>
      <c r="I78" s="11"/>
      <c r="J78" s="11"/>
      <c r="K78" s="11">
        <v>40400</v>
      </c>
      <c r="L78" s="11"/>
      <c r="M78" s="11"/>
      <c r="N78" s="11"/>
      <c r="O78" s="11"/>
      <c r="P78" s="11"/>
      <c r="Q78" s="11">
        <f>SUM(Table1[[#This Row],[Residential]:[Column7]])</f>
        <v>40400</v>
      </c>
      <c r="R78" s="19" t="s">
        <v>40</v>
      </c>
    </row>
    <row r="79" spans="1:18" x14ac:dyDescent="0.3">
      <c r="A79" s="10" t="s">
        <v>22</v>
      </c>
      <c r="B79" t="s">
        <v>21</v>
      </c>
      <c r="C79" t="s">
        <v>13</v>
      </c>
      <c r="D79">
        <v>8</v>
      </c>
      <c r="E79" s="11">
        <v>131</v>
      </c>
      <c r="F79" s="11">
        <v>844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>
        <f>SUM(Table1[[#This Row],[Residential]:[Column7]])</f>
        <v>975</v>
      </c>
      <c r="R79" s="19" t="s">
        <v>39</v>
      </c>
    </row>
    <row r="80" spans="1:18" x14ac:dyDescent="0.3">
      <c r="A80" s="10" t="s">
        <v>22</v>
      </c>
      <c r="B80" t="s">
        <v>21</v>
      </c>
      <c r="C80" t="s">
        <v>20</v>
      </c>
      <c r="D80">
        <v>9</v>
      </c>
      <c r="E80" s="11">
        <v>159124</v>
      </c>
      <c r="F80" s="11">
        <v>1223868</v>
      </c>
      <c r="G80" s="11">
        <v>16172</v>
      </c>
      <c r="H80" s="11"/>
      <c r="I80" s="11"/>
      <c r="J80" s="11"/>
      <c r="K80" s="11"/>
      <c r="L80" s="11"/>
      <c r="M80" s="11">
        <v>665554</v>
      </c>
      <c r="N80" s="11"/>
      <c r="O80" s="11"/>
      <c r="P80" s="11"/>
      <c r="Q80" s="11">
        <f>SUM(Table1[[#This Row],[Residential]:[Column7]])</f>
        <v>2064718</v>
      </c>
      <c r="R80" s="19" t="s">
        <v>39</v>
      </c>
    </row>
    <row r="81" spans="1:18" x14ac:dyDescent="0.3">
      <c r="A81" s="10" t="s">
        <v>22</v>
      </c>
      <c r="B81" t="s">
        <v>3</v>
      </c>
      <c r="C81" t="s">
        <v>9</v>
      </c>
      <c r="D81">
        <v>8</v>
      </c>
      <c r="E81" s="11">
        <v>151477</v>
      </c>
      <c r="F81" s="11">
        <v>1166768</v>
      </c>
      <c r="G81" s="11">
        <v>15446</v>
      </c>
      <c r="H81" s="11"/>
      <c r="I81" s="11"/>
      <c r="J81" s="11"/>
      <c r="K81" s="11"/>
      <c r="L81" s="11"/>
      <c r="M81" s="11">
        <v>634869</v>
      </c>
      <c r="N81" s="11"/>
      <c r="O81" s="11"/>
      <c r="P81" s="11"/>
      <c r="Q81" s="11">
        <f>SUM(Table1[[#This Row],[Residential]:[Column7]])</f>
        <v>1968560</v>
      </c>
      <c r="R81" s="19" t="s">
        <v>39</v>
      </c>
    </row>
    <row r="82" spans="1:18" x14ac:dyDescent="0.3">
      <c r="A82" s="10" t="s">
        <v>22</v>
      </c>
      <c r="B82" t="s">
        <v>46</v>
      </c>
      <c r="C82" t="s">
        <v>48</v>
      </c>
      <c r="D82">
        <v>10</v>
      </c>
      <c r="E82" s="11">
        <v>178427</v>
      </c>
      <c r="F82" s="11">
        <v>1371237</v>
      </c>
      <c r="G82" s="11">
        <v>18095</v>
      </c>
      <c r="H82" s="11"/>
      <c r="I82" s="11"/>
      <c r="J82" s="11"/>
      <c r="K82" s="11"/>
      <c r="L82" s="11"/>
      <c r="M82" s="11">
        <v>742233</v>
      </c>
      <c r="N82" s="11"/>
      <c r="O82" s="11"/>
      <c r="P82" s="11"/>
      <c r="Q82" s="11">
        <f>SUM(Table1[[#This Row],[Residential]:[Column7]])</f>
        <v>2309992</v>
      </c>
      <c r="R82" s="19" t="s">
        <v>39</v>
      </c>
    </row>
    <row r="83" spans="1:18" x14ac:dyDescent="0.3">
      <c r="A83" s="10" t="s">
        <v>22</v>
      </c>
      <c r="B83" t="s">
        <v>47</v>
      </c>
      <c r="C83" t="s">
        <v>49</v>
      </c>
      <c r="D83">
        <v>11</v>
      </c>
      <c r="E83" s="11">
        <v>185425</v>
      </c>
      <c r="F83" s="11">
        <v>1424904</v>
      </c>
      <c r="G83" s="11">
        <v>18828</v>
      </c>
      <c r="H83" s="11"/>
      <c r="I83" s="11"/>
      <c r="J83" s="11"/>
      <c r="K83" s="11"/>
      <c r="L83" s="11"/>
      <c r="M83" s="11">
        <v>771910</v>
      </c>
      <c r="N83" s="11"/>
      <c r="O83" s="11"/>
      <c r="P83" s="11"/>
      <c r="Q83" s="11">
        <f>SUM(Table1[[#This Row],[Residential]:[Column7]])</f>
        <v>2401067</v>
      </c>
      <c r="R83" s="19" t="s">
        <v>39</v>
      </c>
    </row>
    <row r="84" spans="1:18" x14ac:dyDescent="0.3">
      <c r="A84" s="10" t="s">
        <v>22</v>
      </c>
      <c r="B84" t="s">
        <v>50</v>
      </c>
      <c r="C84" t="s">
        <v>51</v>
      </c>
      <c r="D84">
        <v>12</v>
      </c>
      <c r="E84" s="11">
        <v>199315</v>
      </c>
      <c r="F84" s="11">
        <v>1533642</v>
      </c>
      <c r="G84" s="11">
        <v>20229</v>
      </c>
      <c r="H84" s="11"/>
      <c r="I84" s="11"/>
      <c r="J84" s="11"/>
      <c r="K84" s="11"/>
      <c r="L84" s="11"/>
      <c r="M84" s="11">
        <v>829048</v>
      </c>
      <c r="N84" s="11"/>
      <c r="O84" s="11"/>
      <c r="P84" s="11"/>
      <c r="Q84" s="11">
        <f>SUM(Table1[[#This Row],[Residential]:[Column7]])</f>
        <v>2582234</v>
      </c>
      <c r="R84" s="19" t="s">
        <v>39</v>
      </c>
    </row>
    <row r="85" spans="1:18" x14ac:dyDescent="0.3">
      <c r="A85" s="10" t="s">
        <v>33</v>
      </c>
      <c r="B85" t="s">
        <v>21</v>
      </c>
      <c r="C85" t="s">
        <v>20</v>
      </c>
      <c r="D85">
        <v>9</v>
      </c>
      <c r="E85" s="11"/>
      <c r="F85" s="11"/>
      <c r="G85" s="11"/>
      <c r="H85" s="11">
        <v>5000</v>
      </c>
      <c r="I85" s="11"/>
      <c r="J85" s="11"/>
      <c r="K85" s="11"/>
      <c r="L85" s="11"/>
      <c r="M85" s="11"/>
      <c r="N85" s="11"/>
      <c r="O85" s="11"/>
      <c r="P85" s="11"/>
      <c r="Q85" s="11">
        <f>SUM(Table1[[#This Row],[Residential]:[Column7]])</f>
        <v>5000</v>
      </c>
      <c r="R85" s="19" t="s">
        <v>40</v>
      </c>
    </row>
    <row r="86" spans="1:18" x14ac:dyDescent="0.3">
      <c r="A86" s="10" t="s">
        <v>33</v>
      </c>
      <c r="B86" t="s">
        <v>3</v>
      </c>
      <c r="C86" t="s">
        <v>9</v>
      </c>
      <c r="D86">
        <v>8</v>
      </c>
      <c r="E86" s="11"/>
      <c r="F86" s="11"/>
      <c r="G86" s="11"/>
      <c r="H86" s="11">
        <v>5000</v>
      </c>
      <c r="I86" s="11"/>
      <c r="J86" s="11"/>
      <c r="K86" s="11"/>
      <c r="L86" s="11"/>
      <c r="M86" s="11"/>
      <c r="N86" s="11"/>
      <c r="O86" s="11"/>
      <c r="P86" s="11"/>
      <c r="Q86" s="11">
        <f>SUM(Table1[[#This Row],[Residential]:[Column7]])</f>
        <v>5000</v>
      </c>
      <c r="R86" s="19" t="s">
        <v>40</v>
      </c>
    </row>
    <row r="87" spans="1:18" x14ac:dyDescent="0.3">
      <c r="A87" s="10" t="s">
        <v>33</v>
      </c>
      <c r="B87" t="s">
        <v>46</v>
      </c>
      <c r="C87" t="s">
        <v>48</v>
      </c>
      <c r="D87">
        <v>10</v>
      </c>
      <c r="E87" s="11"/>
      <c r="F87" s="11"/>
      <c r="G87" s="11"/>
      <c r="H87" s="11">
        <v>5000</v>
      </c>
      <c r="I87" s="11"/>
      <c r="J87" s="11"/>
      <c r="K87" s="11"/>
      <c r="L87" s="11"/>
      <c r="M87" s="11"/>
      <c r="N87" s="11"/>
      <c r="O87" s="11"/>
      <c r="P87" s="11"/>
      <c r="Q87" s="11">
        <f>SUM(Table1[[#This Row],[Residential]:[Column7]])</f>
        <v>5000</v>
      </c>
      <c r="R87" s="19" t="s">
        <v>40</v>
      </c>
    </row>
    <row r="88" spans="1:18" x14ac:dyDescent="0.3">
      <c r="A88" s="10" t="s">
        <v>33</v>
      </c>
      <c r="B88" t="s">
        <v>47</v>
      </c>
      <c r="C88" t="s">
        <v>49</v>
      </c>
      <c r="D88">
        <v>11</v>
      </c>
      <c r="E88" s="11"/>
      <c r="F88" s="11"/>
      <c r="G88" s="11"/>
      <c r="H88" s="11">
        <v>5000</v>
      </c>
      <c r="I88" s="11"/>
      <c r="J88" s="11"/>
      <c r="K88" s="11"/>
      <c r="L88" s="11"/>
      <c r="M88" s="11"/>
      <c r="N88" s="11"/>
      <c r="O88" s="11"/>
      <c r="P88" s="11"/>
      <c r="Q88" s="11">
        <f>SUM(Table1[[#This Row],[Residential]:[Column7]])</f>
        <v>5000</v>
      </c>
      <c r="R88" s="19" t="s">
        <v>40</v>
      </c>
    </row>
    <row r="89" spans="1:18" x14ac:dyDescent="0.3">
      <c r="A89" s="10" t="s">
        <v>33</v>
      </c>
      <c r="B89" t="s">
        <v>50</v>
      </c>
      <c r="C89" t="s">
        <v>51</v>
      </c>
      <c r="D89">
        <v>12</v>
      </c>
      <c r="E89" s="11"/>
      <c r="F89" s="11"/>
      <c r="G89" s="11"/>
      <c r="H89" s="11">
        <v>5000</v>
      </c>
      <c r="I89" s="11"/>
      <c r="J89" s="11"/>
      <c r="K89" s="11"/>
      <c r="L89" s="11"/>
      <c r="M89" s="11"/>
      <c r="N89" s="11"/>
      <c r="O89" s="11"/>
      <c r="P89" s="11"/>
      <c r="Q89" s="11">
        <f>SUM(Table1[[#This Row],[Residential]:[Column7]])</f>
        <v>5000</v>
      </c>
      <c r="R89" s="19" t="s">
        <v>40</v>
      </c>
    </row>
    <row r="90" spans="1:18" x14ac:dyDescent="0.3">
      <c r="A90" s="10" t="s">
        <v>32</v>
      </c>
      <c r="B90" t="s">
        <v>21</v>
      </c>
      <c r="C90" t="s">
        <v>20</v>
      </c>
      <c r="D90">
        <v>9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>
        <v>46000</v>
      </c>
      <c r="P90" s="11"/>
      <c r="Q90" s="11">
        <f>SUM(Table1[[#This Row],[Residential]:[Column7]])</f>
        <v>46000</v>
      </c>
      <c r="R90" s="19" t="s">
        <v>40</v>
      </c>
    </row>
    <row r="91" spans="1:18" x14ac:dyDescent="0.3">
      <c r="A91" s="10" t="s">
        <v>32</v>
      </c>
      <c r="B91" t="s">
        <v>3</v>
      </c>
      <c r="C91" t="s">
        <v>9</v>
      </c>
      <c r="D91">
        <v>8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>
        <v>46000</v>
      </c>
      <c r="P91" s="11"/>
      <c r="Q91" s="11">
        <f>SUM(Table1[[#This Row],[Residential]:[Column7]])</f>
        <v>46000</v>
      </c>
      <c r="R91" s="19" t="s">
        <v>40</v>
      </c>
    </row>
    <row r="92" spans="1:18" x14ac:dyDescent="0.3">
      <c r="A92" s="10" t="s">
        <v>32</v>
      </c>
      <c r="B92" t="s">
        <v>46</v>
      </c>
      <c r="C92" t="s">
        <v>48</v>
      </c>
      <c r="D92">
        <v>10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>
        <v>46000</v>
      </c>
      <c r="P92" s="11"/>
      <c r="Q92" s="11">
        <f>SUM(Table1[[#This Row],[Residential]:[Column7]])</f>
        <v>46000</v>
      </c>
      <c r="R92" s="19" t="s">
        <v>40</v>
      </c>
    </row>
    <row r="93" spans="1:18" x14ac:dyDescent="0.3">
      <c r="A93" s="10" t="s">
        <v>32</v>
      </c>
      <c r="B93" t="s">
        <v>47</v>
      </c>
      <c r="C93" t="s">
        <v>49</v>
      </c>
      <c r="D93">
        <v>11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>
        <v>46000</v>
      </c>
      <c r="P93" s="11"/>
      <c r="Q93" s="11">
        <f>SUM(Table1[[#This Row],[Residential]:[Column7]])</f>
        <v>46000</v>
      </c>
      <c r="R93" s="19" t="s">
        <v>40</v>
      </c>
    </row>
    <row r="94" spans="1:18" x14ac:dyDescent="0.3">
      <c r="A94" s="10" t="s">
        <v>32</v>
      </c>
      <c r="B94" t="s">
        <v>50</v>
      </c>
      <c r="C94" t="s">
        <v>51</v>
      </c>
      <c r="D94">
        <v>12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>
        <v>46000</v>
      </c>
      <c r="P94" s="11"/>
      <c r="Q94" s="11">
        <f>SUM(Table1[[#This Row],[Residential]:[Column7]])</f>
        <v>46000</v>
      </c>
      <c r="R94" s="19" t="s">
        <v>40</v>
      </c>
    </row>
    <row r="95" spans="1:18" x14ac:dyDescent="0.3">
      <c r="A95" s="10" t="s">
        <v>28</v>
      </c>
      <c r="B95" t="s">
        <v>21</v>
      </c>
      <c r="C95" t="s">
        <v>20</v>
      </c>
      <c r="D95">
        <v>9</v>
      </c>
      <c r="E95" s="11"/>
      <c r="F95" s="11">
        <v>40</v>
      </c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>
        <f>SUM(Table1[[#This Row],[Residential]:[Column7]])</f>
        <v>40</v>
      </c>
      <c r="R95" s="19" t="s">
        <v>40</v>
      </c>
    </row>
    <row r="96" spans="1:18" x14ac:dyDescent="0.3">
      <c r="A96" s="10" t="s">
        <v>28</v>
      </c>
      <c r="B96" t="s">
        <v>3</v>
      </c>
      <c r="C96" t="s">
        <v>9</v>
      </c>
      <c r="D96">
        <v>8</v>
      </c>
      <c r="E96" s="11"/>
      <c r="F96" s="11">
        <v>43</v>
      </c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>
        <f>SUM(Table1[[#This Row],[Residential]:[Column7]])</f>
        <v>43</v>
      </c>
      <c r="R96" s="19" t="s">
        <v>40</v>
      </c>
    </row>
    <row r="97" spans="1:18" x14ac:dyDescent="0.3">
      <c r="A97" s="10" t="s">
        <v>28</v>
      </c>
      <c r="B97" t="s">
        <v>46</v>
      </c>
      <c r="C97" t="s">
        <v>48</v>
      </c>
      <c r="D97">
        <v>10</v>
      </c>
      <c r="E97" s="11"/>
      <c r="F97" s="11">
        <v>99</v>
      </c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>
        <f>SUM(Table1[[#This Row],[Residential]:[Column7]])</f>
        <v>99</v>
      </c>
      <c r="R97" s="19" t="s">
        <v>40</v>
      </c>
    </row>
    <row r="98" spans="1:18" x14ac:dyDescent="0.3">
      <c r="A98" s="10" t="s">
        <v>28</v>
      </c>
      <c r="B98" t="s">
        <v>47</v>
      </c>
      <c r="C98" t="s">
        <v>49</v>
      </c>
      <c r="D98">
        <v>11</v>
      </c>
      <c r="E98" s="11"/>
      <c r="F98" s="11">
        <v>1796</v>
      </c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>
        <f>SUM(Table1[[#This Row],[Residential]:[Column7]])</f>
        <v>1796</v>
      </c>
      <c r="R98" s="19" t="s">
        <v>40</v>
      </c>
    </row>
    <row r="99" spans="1:18" x14ac:dyDescent="0.3">
      <c r="A99" s="10" t="s">
        <v>28</v>
      </c>
      <c r="B99" t="s">
        <v>50</v>
      </c>
      <c r="C99" t="s">
        <v>51</v>
      </c>
      <c r="D99">
        <v>12</v>
      </c>
      <c r="E99" s="11"/>
      <c r="F99" s="11">
        <v>1796</v>
      </c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>
        <f>SUM(Table1[[#This Row],[Residential]:[Column7]])</f>
        <v>1796</v>
      </c>
      <c r="R99" s="19" t="s">
        <v>40</v>
      </c>
    </row>
    <row r="100" spans="1:18" x14ac:dyDescent="0.3">
      <c r="A100" s="10" t="s">
        <v>27</v>
      </c>
      <c r="B100" t="s">
        <v>21</v>
      </c>
      <c r="C100" t="s">
        <v>13</v>
      </c>
      <c r="D100">
        <v>8</v>
      </c>
      <c r="E100" s="11"/>
      <c r="F100" s="11"/>
      <c r="G100" s="11"/>
      <c r="H100" s="11"/>
      <c r="I100" s="11"/>
      <c r="J100" s="11"/>
      <c r="K100" s="11"/>
      <c r="L100" s="11"/>
      <c r="M100" s="11">
        <v>97</v>
      </c>
      <c r="N100" s="11"/>
      <c r="O100" s="11"/>
      <c r="P100" s="11"/>
      <c r="Q100" s="11">
        <f>SUM(Table1[[#This Row],[Residential]:[Column7]])</f>
        <v>97</v>
      </c>
      <c r="R100" s="19" t="s">
        <v>40</v>
      </c>
    </row>
    <row r="101" spans="1:18" x14ac:dyDescent="0.3">
      <c r="A101" s="10" t="s">
        <v>27</v>
      </c>
      <c r="B101" t="s">
        <v>21</v>
      </c>
      <c r="C101" t="s">
        <v>20</v>
      </c>
      <c r="D101">
        <v>9</v>
      </c>
      <c r="E101" s="11"/>
      <c r="F101" s="11"/>
      <c r="G101" s="11"/>
      <c r="H101" s="11"/>
      <c r="I101" s="11"/>
      <c r="J101" s="11"/>
      <c r="K101" s="11"/>
      <c r="L101" s="11"/>
      <c r="M101" s="11">
        <v>89184</v>
      </c>
      <c r="N101" s="11"/>
      <c r="O101" s="11"/>
      <c r="P101" s="11"/>
      <c r="Q101" s="11">
        <f>SUM(Table1[[#This Row],[Residential]:[Column7]])</f>
        <v>89184</v>
      </c>
      <c r="R101" s="19" t="s">
        <v>40</v>
      </c>
    </row>
    <row r="102" spans="1:18" x14ac:dyDescent="0.3">
      <c r="A102" s="10" t="s">
        <v>27</v>
      </c>
      <c r="B102" t="s">
        <v>3</v>
      </c>
      <c r="C102" t="s">
        <v>9</v>
      </c>
      <c r="D102">
        <v>8</v>
      </c>
      <c r="E102" s="11"/>
      <c r="F102" s="11"/>
      <c r="G102" s="11"/>
      <c r="H102" s="11"/>
      <c r="I102" s="11"/>
      <c r="J102" s="11"/>
      <c r="K102" s="11"/>
      <c r="L102" s="11"/>
      <c r="M102" s="11">
        <v>78441</v>
      </c>
      <c r="N102" s="11"/>
      <c r="O102" s="11"/>
      <c r="P102" s="11"/>
      <c r="Q102" s="11">
        <f>SUM(Table1[[#This Row],[Residential]:[Column7]])</f>
        <v>78441</v>
      </c>
      <c r="R102" s="19" t="s">
        <v>40</v>
      </c>
    </row>
    <row r="103" spans="1:18" x14ac:dyDescent="0.3">
      <c r="A103" s="10" t="s">
        <v>27</v>
      </c>
      <c r="B103" t="s">
        <v>46</v>
      </c>
      <c r="C103" t="s">
        <v>48</v>
      </c>
      <c r="D103">
        <v>10</v>
      </c>
      <c r="E103" s="11"/>
      <c r="F103" s="11"/>
      <c r="G103" s="11"/>
      <c r="H103" s="11"/>
      <c r="I103" s="11"/>
      <c r="J103" s="11"/>
      <c r="K103" s="11"/>
      <c r="L103" s="11"/>
      <c r="M103" s="11">
        <v>80284</v>
      </c>
      <c r="N103" s="11"/>
      <c r="O103" s="11"/>
      <c r="P103" s="11"/>
      <c r="Q103" s="11">
        <f>SUM(Table1[[#This Row],[Residential]:[Column7]])</f>
        <v>80284</v>
      </c>
      <c r="R103" s="19" t="s">
        <v>40</v>
      </c>
    </row>
    <row r="104" spans="1:18" x14ac:dyDescent="0.3">
      <c r="A104" s="10" t="s">
        <v>27</v>
      </c>
      <c r="B104" t="s">
        <v>47</v>
      </c>
      <c r="C104" t="s">
        <v>49</v>
      </c>
      <c r="D104">
        <v>11</v>
      </c>
      <c r="E104" s="11"/>
      <c r="F104" s="11"/>
      <c r="G104" s="11"/>
      <c r="H104" s="11"/>
      <c r="I104" s="11"/>
      <c r="J104" s="11"/>
      <c r="K104" s="11"/>
      <c r="L104" s="11"/>
      <c r="M104" s="11">
        <v>65894</v>
      </c>
      <c r="N104" s="11"/>
      <c r="O104" s="11"/>
      <c r="P104" s="11"/>
      <c r="Q104" s="11">
        <f>SUM(Table1[[#This Row],[Residential]:[Column7]])</f>
        <v>65894</v>
      </c>
      <c r="R104" s="19" t="s">
        <v>40</v>
      </c>
    </row>
    <row r="105" spans="1:18" x14ac:dyDescent="0.3">
      <c r="A105" s="10" t="s">
        <v>27</v>
      </c>
      <c r="B105" t="s">
        <v>50</v>
      </c>
      <c r="C105" t="s">
        <v>51</v>
      </c>
      <c r="D105">
        <v>12</v>
      </c>
      <c r="E105" s="11"/>
      <c r="F105" s="11"/>
      <c r="G105" s="11"/>
      <c r="H105" s="11"/>
      <c r="I105" s="11"/>
      <c r="J105" s="11"/>
      <c r="K105" s="11"/>
      <c r="L105" s="11"/>
      <c r="M105" s="11">
        <v>55212</v>
      </c>
      <c r="N105" s="11"/>
      <c r="O105" s="11"/>
      <c r="P105" s="11"/>
      <c r="Q105" s="11">
        <f>SUM(Table1[[#This Row],[Residential]:[Column7]])</f>
        <v>55212</v>
      </c>
      <c r="R105" s="19" t="s">
        <v>40</v>
      </c>
    </row>
    <row r="106" spans="1:18" x14ac:dyDescent="0.3">
      <c r="A106" s="10" t="s">
        <v>24</v>
      </c>
      <c r="B106" t="s">
        <v>21</v>
      </c>
      <c r="C106" t="s">
        <v>13</v>
      </c>
      <c r="D106">
        <v>8</v>
      </c>
      <c r="E106" s="11">
        <v>178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>
        <f>SUM(Table1[[#This Row],[Residential]:[Column7]])</f>
        <v>178</v>
      </c>
      <c r="R106" s="19" t="s">
        <v>39</v>
      </c>
    </row>
    <row r="107" spans="1:18" x14ac:dyDescent="0.3">
      <c r="A107" s="10" t="s">
        <v>24</v>
      </c>
      <c r="B107" t="s">
        <v>21</v>
      </c>
      <c r="C107" t="s">
        <v>20</v>
      </c>
      <c r="D107">
        <v>9</v>
      </c>
      <c r="E107" s="11">
        <v>349937</v>
      </c>
      <c r="F107" s="11">
        <v>1767</v>
      </c>
      <c r="G107" s="11"/>
      <c r="H107" s="11"/>
      <c r="I107" s="11"/>
      <c r="J107" s="11"/>
      <c r="K107" s="11"/>
      <c r="L107" s="11"/>
      <c r="M107" s="11">
        <v>182</v>
      </c>
      <c r="N107" s="11"/>
      <c r="O107" s="11"/>
      <c r="P107" s="11"/>
      <c r="Q107" s="12">
        <f>SUM(Table1[[#This Row],[Residential]:[Column7]])</f>
        <v>351886</v>
      </c>
      <c r="R107" s="19" t="s">
        <v>39</v>
      </c>
    </row>
    <row r="108" spans="1:18" x14ac:dyDescent="0.3">
      <c r="A108" s="10" t="s">
        <v>24</v>
      </c>
      <c r="B108" t="s">
        <v>3</v>
      </c>
      <c r="C108" t="s">
        <v>9</v>
      </c>
      <c r="D108">
        <v>8</v>
      </c>
      <c r="E108" s="11">
        <v>326017</v>
      </c>
      <c r="F108" s="11">
        <v>1975</v>
      </c>
      <c r="G108" s="11"/>
      <c r="H108" s="11"/>
      <c r="I108" s="11"/>
      <c r="J108" s="11"/>
      <c r="K108" s="11"/>
      <c r="L108" s="11"/>
      <c r="M108" s="11">
        <v>148</v>
      </c>
      <c r="N108" s="11"/>
      <c r="O108" s="11"/>
      <c r="P108" s="11"/>
      <c r="Q108" s="11">
        <f>SUM(Table1[[#This Row],[Residential]:[Column7]])</f>
        <v>328140</v>
      </c>
      <c r="R108" s="19" t="s">
        <v>39</v>
      </c>
    </row>
    <row r="109" spans="1:18" x14ac:dyDescent="0.3">
      <c r="A109" s="10" t="s">
        <v>24</v>
      </c>
      <c r="B109" t="s">
        <v>46</v>
      </c>
      <c r="C109" t="s">
        <v>48</v>
      </c>
      <c r="D109">
        <v>10</v>
      </c>
      <c r="E109" s="11">
        <v>376955</v>
      </c>
      <c r="F109" s="11">
        <v>1783</v>
      </c>
      <c r="G109" s="11"/>
      <c r="H109" s="11"/>
      <c r="I109" s="11"/>
      <c r="J109" s="11"/>
      <c r="K109" s="11"/>
      <c r="L109" s="11"/>
      <c r="M109" s="11">
        <v>185</v>
      </c>
      <c r="N109" s="11"/>
      <c r="O109" s="11"/>
      <c r="P109" s="11"/>
      <c r="Q109" s="11">
        <f>SUM(Table1[[#This Row],[Residential]:[Column7]])</f>
        <v>378923</v>
      </c>
      <c r="R109" s="19" t="s">
        <v>39</v>
      </c>
    </row>
    <row r="110" spans="1:18" x14ac:dyDescent="0.3">
      <c r="A110" s="10" t="s">
        <v>24</v>
      </c>
      <c r="B110" t="s">
        <v>53</v>
      </c>
      <c r="C110" t="s">
        <v>59</v>
      </c>
      <c r="D110">
        <v>11</v>
      </c>
      <c r="E110" s="11">
        <v>260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>
        <f>SUM(Table1[[#This Row],[Residential]:[Column7]])</f>
        <v>260</v>
      </c>
      <c r="R110" s="19" t="s">
        <v>39</v>
      </c>
    </row>
    <row r="111" spans="1:18" x14ac:dyDescent="0.3">
      <c r="A111" s="10" t="s">
        <v>24</v>
      </c>
      <c r="B111" t="s">
        <v>47</v>
      </c>
      <c r="C111" t="s">
        <v>49</v>
      </c>
      <c r="D111">
        <v>11</v>
      </c>
      <c r="E111" s="11">
        <v>433406</v>
      </c>
      <c r="F111" s="11">
        <v>2256</v>
      </c>
      <c r="G111" s="11"/>
      <c r="H111" s="11"/>
      <c r="I111" s="11"/>
      <c r="J111" s="11"/>
      <c r="K111" s="11"/>
      <c r="L111" s="11"/>
      <c r="M111" s="11">
        <v>245</v>
      </c>
      <c r="N111" s="11"/>
      <c r="O111" s="11"/>
      <c r="P111" s="11"/>
      <c r="Q111" s="11">
        <f>SUM(Table1[[#This Row],[Residential]:[Column7]])</f>
        <v>435907</v>
      </c>
      <c r="R111" s="19" t="s">
        <v>39</v>
      </c>
    </row>
    <row r="112" spans="1:18" x14ac:dyDescent="0.3">
      <c r="A112" s="10" t="s">
        <v>24</v>
      </c>
      <c r="B112" t="s">
        <v>50</v>
      </c>
      <c r="C112" t="s">
        <v>51</v>
      </c>
      <c r="D112">
        <v>12</v>
      </c>
      <c r="E112" s="11">
        <v>526039</v>
      </c>
      <c r="F112" s="11">
        <v>2706</v>
      </c>
      <c r="G112" s="11"/>
      <c r="H112" s="11"/>
      <c r="I112" s="11"/>
      <c r="J112" s="11"/>
      <c r="K112" s="11"/>
      <c r="L112" s="11"/>
      <c r="M112" s="11">
        <v>273</v>
      </c>
      <c r="N112" s="11"/>
      <c r="O112" s="11"/>
      <c r="P112" s="11"/>
      <c r="Q112" s="11">
        <f>SUM(Table1[[#This Row],[Residential]:[Column7]])</f>
        <v>529018</v>
      </c>
      <c r="R112" s="19" t="s">
        <v>39</v>
      </c>
    </row>
    <row r="113" spans="1:18" x14ac:dyDescent="0.3">
      <c r="A113" t="s">
        <v>14</v>
      </c>
      <c r="D113">
        <f>SUBTOTAL(101,Table1[Bseg Month])</f>
        <v>9.7943925233644862</v>
      </c>
      <c r="E113" s="13">
        <f>SUBTOTAL(109,Table1[Residential])</f>
        <v>1084803921</v>
      </c>
      <c r="F113" s="13">
        <f>SUBTOTAL(109,Table1[CI Small])</f>
        <v>125867881</v>
      </c>
      <c r="G113" s="13">
        <f>SUBTOTAL(109,Table1[CI Large])</f>
        <v>332065</v>
      </c>
      <c r="H113" s="13">
        <f>SUBTOTAL(109,Table1[Column1])</f>
        <v>25000</v>
      </c>
      <c r="I113" s="13">
        <f>SUBTOTAL(109,Table1[Column2])</f>
        <v>37500</v>
      </c>
      <c r="J113" s="13">
        <f>SUBTOTAL(109,Table1[Column3])</f>
        <v>7500</v>
      </c>
      <c r="K113" s="13">
        <f>SUBTOTAL(109,Table1[Column4])</f>
        <v>202000</v>
      </c>
      <c r="L113" s="13">
        <f>SUBTOTAL(109,Table1[Public Street and Highway Lighting])</f>
        <v>16579228</v>
      </c>
      <c r="M113" s="13">
        <f>SUBTOTAL(109,Table1[Public Authority])</f>
        <v>21806461</v>
      </c>
      <c r="N113" s="13">
        <f>SUBTOTAL(109,Table1[Column5])</f>
        <v>64152040</v>
      </c>
      <c r="O113" s="13">
        <f>SUBTOTAL(109,Table1[Column6])</f>
        <v>230000</v>
      </c>
      <c r="P113" s="13">
        <f>SUBTOTAL(109,Table1[Column7])</f>
        <v>52003</v>
      </c>
      <c r="Q113" s="13">
        <f>SUBTOTAL(109,Table1[Total])</f>
        <v>1314095599</v>
      </c>
      <c r="R113" s="17"/>
    </row>
    <row r="114" spans="1:18" x14ac:dyDescent="0.3">
      <c r="E114" s="1"/>
      <c r="F114" s="1"/>
      <c r="G114" s="1"/>
      <c r="H114" s="1"/>
    </row>
  </sheetData>
  <hyperlinks>
    <hyperlink ref="A8" r:id="rId1"/>
    <hyperlink ref="A9" r:id="rId2"/>
    <hyperlink ref="A6" r:id="rId3"/>
    <hyperlink ref="A7" r:id="rId4"/>
    <hyperlink ref="A10" r:id="rId5"/>
    <hyperlink ref="A11:A12" r:id="rId6" display="Rate 01 - Residential"/>
    <hyperlink ref="A20" r:id="rId7"/>
    <hyperlink ref="A21" r:id="rId8"/>
    <hyperlink ref="A18" r:id="rId9"/>
    <hyperlink ref="A19" r:id="rId10"/>
    <hyperlink ref="A22" r:id="rId11"/>
    <hyperlink ref="A23:A24" r:id="rId12" display="Rate 02 - Small General Service"/>
    <hyperlink ref="A30" r:id="rId13"/>
    <hyperlink ref="A31" r:id="rId14"/>
    <hyperlink ref="A35" r:id="rId15"/>
    <hyperlink ref="A36" r:id="rId16"/>
    <hyperlink ref="A40" r:id="rId17"/>
    <hyperlink ref="A41" r:id="rId18"/>
    <hyperlink ref="A45" r:id="rId19"/>
    <hyperlink ref="A46" r:id="rId20"/>
    <hyperlink ref="A51" r:id="rId21"/>
    <hyperlink ref="A91" r:id="rId22"/>
    <hyperlink ref="A86" r:id="rId23"/>
    <hyperlink ref="A75" r:id="rId24"/>
    <hyperlink ref="A50" r:id="rId25"/>
    <hyperlink ref="A74" r:id="rId26"/>
    <hyperlink ref="A85" r:id="rId27"/>
    <hyperlink ref="A90" r:id="rId28"/>
    <hyperlink ref="A55" r:id="rId29"/>
    <hyperlink ref="A56" r:id="rId30"/>
    <hyperlink ref="A62" r:id="rId31"/>
    <hyperlink ref="A61" r:id="rId32"/>
    <hyperlink ref="A60" r:id="rId33"/>
    <hyperlink ref="A63" r:id="rId34"/>
    <hyperlink ref="A64" r:id="rId35"/>
    <hyperlink ref="A69" r:id="rId36"/>
    <hyperlink ref="A70" r:id="rId37"/>
    <hyperlink ref="A79" r:id="rId38"/>
    <hyperlink ref="A80" r:id="rId39"/>
    <hyperlink ref="A81" r:id="rId40"/>
    <hyperlink ref="A96" r:id="rId41"/>
    <hyperlink ref="A95" r:id="rId42"/>
    <hyperlink ref="A101" r:id="rId43"/>
    <hyperlink ref="A102" r:id="rId44"/>
    <hyperlink ref="A100" r:id="rId45"/>
    <hyperlink ref="A106" r:id="rId46"/>
    <hyperlink ref="A107" r:id="rId47"/>
    <hyperlink ref="A108" r:id="rId48"/>
    <hyperlink ref="A13" r:id="rId49"/>
    <hyperlink ref="A15" r:id="rId50"/>
    <hyperlink ref="A25" r:id="rId51"/>
    <hyperlink ref="A27" r:id="rId52"/>
    <hyperlink ref="A32" r:id="rId53"/>
    <hyperlink ref="A33" r:id="rId54"/>
    <hyperlink ref="A37" r:id="rId55"/>
    <hyperlink ref="A38" r:id="rId56"/>
    <hyperlink ref="A42" r:id="rId57"/>
    <hyperlink ref="A43" r:id="rId58"/>
    <hyperlink ref="A47" r:id="rId59"/>
    <hyperlink ref="A48" r:id="rId60"/>
    <hyperlink ref="A52" r:id="rId61"/>
    <hyperlink ref="A53" r:id="rId62"/>
    <hyperlink ref="A57" r:id="rId63"/>
    <hyperlink ref="A58" r:id="rId64"/>
    <hyperlink ref="A65" r:id="rId65"/>
    <hyperlink ref="A66" r:id="rId66"/>
    <hyperlink ref="A71" r:id="rId67"/>
    <hyperlink ref="A72" r:id="rId68"/>
    <hyperlink ref="A76" r:id="rId69"/>
    <hyperlink ref="A77" r:id="rId70"/>
    <hyperlink ref="A82" r:id="rId71"/>
    <hyperlink ref="A83" r:id="rId72"/>
    <hyperlink ref="A87" r:id="rId73"/>
    <hyperlink ref="A88" r:id="rId74"/>
    <hyperlink ref="A92" r:id="rId75"/>
    <hyperlink ref="A93" r:id="rId76"/>
    <hyperlink ref="A97" r:id="rId77"/>
    <hyperlink ref="A98" r:id="rId78"/>
    <hyperlink ref="A103" r:id="rId79"/>
    <hyperlink ref="A104" r:id="rId80"/>
    <hyperlink ref="A109" r:id="rId81"/>
    <hyperlink ref="A111" r:id="rId82"/>
    <hyperlink ref="A17" r:id="rId83"/>
    <hyperlink ref="A29" r:id="rId84"/>
    <hyperlink ref="A34" r:id="rId85"/>
    <hyperlink ref="A39" r:id="rId86"/>
    <hyperlink ref="A44" r:id="rId87"/>
    <hyperlink ref="A49" r:id="rId88"/>
    <hyperlink ref="A59" r:id="rId89"/>
    <hyperlink ref="A68" r:id="rId90"/>
    <hyperlink ref="A73" r:id="rId91"/>
    <hyperlink ref="A78" r:id="rId92"/>
    <hyperlink ref="A84" r:id="rId93"/>
    <hyperlink ref="A89" r:id="rId94"/>
    <hyperlink ref="A94" r:id="rId95"/>
    <hyperlink ref="A99" r:id="rId96"/>
    <hyperlink ref="A105" r:id="rId97"/>
    <hyperlink ref="A112" r:id="rId98"/>
    <hyperlink ref="A54" r:id="rId99"/>
    <hyperlink ref="A14" r:id="rId100"/>
    <hyperlink ref="A16" r:id="rId101"/>
    <hyperlink ref="A28" r:id="rId102"/>
    <hyperlink ref="A26" r:id="rId103"/>
    <hyperlink ref="A110" r:id="rId104"/>
    <hyperlink ref="A67" r:id="rId105"/>
  </hyperlinks>
  <pageMargins left="0.7" right="0.7" top="0.75" bottom="0.75" header="0.3" footer="0.3"/>
  <pageSetup orientation="portrait" r:id="rId106"/>
  <tableParts count="1">
    <tablePart r:id="rId10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2"/>
  <sheetViews>
    <sheetView workbookViewId="0"/>
  </sheetViews>
  <sheetFormatPr defaultColWidth="15.6640625" defaultRowHeight="14.4" x14ac:dyDescent="0.3"/>
  <cols>
    <col min="1" max="16384" width="15.6640625" style="23"/>
  </cols>
  <sheetData>
    <row r="1" spans="1:73" x14ac:dyDescent="0.3">
      <c r="A1" s="23" t="s">
        <v>121</v>
      </c>
      <c r="B1" s="35">
        <f>'Rate Class per Mo'!$N$22</f>
        <v>2963714.3099999996</v>
      </c>
      <c r="C1" s="33"/>
      <c r="D1" s="33"/>
      <c r="E1" s="31"/>
      <c r="F1" s="23" t="s">
        <v>155</v>
      </c>
      <c r="I1" s="23" t="s">
        <v>112</v>
      </c>
      <c r="J1" s="31">
        <v>3</v>
      </c>
      <c r="L1" s="23" t="s">
        <v>109</v>
      </c>
      <c r="M1" s="31" t="b">
        <v>1</v>
      </c>
      <c r="O1" s="23" t="s">
        <v>104</v>
      </c>
      <c r="Y1" s="23" t="s">
        <v>123</v>
      </c>
      <c r="AA1" s="23" t="s">
        <v>163</v>
      </c>
      <c r="AD1" s="23" t="s">
        <v>138</v>
      </c>
    </row>
    <row r="2" spans="1:73" x14ac:dyDescent="0.3">
      <c r="A2" s="23" t="s">
        <v>122</v>
      </c>
      <c r="B2" s="32">
        <v>3</v>
      </c>
      <c r="C2" s="32">
        <v>2964945.26</v>
      </c>
      <c r="F2" s="23" t="s">
        <v>156</v>
      </c>
      <c r="G2" s="32" t="b">
        <v>0</v>
      </c>
      <c r="H2" s="32"/>
      <c r="I2" s="23" t="s">
        <v>102</v>
      </c>
      <c r="J2" s="31"/>
      <c r="L2" s="23" t="s">
        <v>149</v>
      </c>
      <c r="M2" s="33"/>
      <c r="O2" s="23" t="s">
        <v>105</v>
      </c>
      <c r="P2" s="31"/>
      <c r="R2" s="23" t="s">
        <v>113</v>
      </c>
      <c r="S2" s="34" t="s">
        <v>170</v>
      </c>
      <c r="U2" s="23" t="s">
        <v>119</v>
      </c>
      <c r="V2" s="31"/>
      <c r="X2" s="23" t="s">
        <v>124</v>
      </c>
      <c r="Y2" s="32">
        <v>0</v>
      </c>
      <c r="AA2" s="23" t="s">
        <v>164</v>
      </c>
      <c r="AB2" s="32">
        <v>0</v>
      </c>
      <c r="AD2" s="23" t="s">
        <v>139</v>
      </c>
      <c r="AE2" s="32" t="b">
        <v>0</v>
      </c>
    </row>
    <row r="3" spans="1:73" x14ac:dyDescent="0.3">
      <c r="A3" s="23" t="s">
        <v>134</v>
      </c>
      <c r="B3" s="32" t="b">
        <v>0</v>
      </c>
      <c r="C3" s="32">
        <v>1000</v>
      </c>
      <c r="F3" s="23" t="s">
        <v>157</v>
      </c>
      <c r="G3" s="32" t="b">
        <v>0</v>
      </c>
      <c r="H3" s="32"/>
      <c r="I3" s="23" t="s">
        <v>103</v>
      </c>
      <c r="J3" s="37">
        <v>1</v>
      </c>
      <c r="L3" s="23" t="s">
        <v>148</v>
      </c>
      <c r="M3" s="33"/>
      <c r="N3" s="33"/>
      <c r="O3" s="23" t="s">
        <v>106</v>
      </c>
      <c r="P3" s="31"/>
      <c r="R3" s="23" t="s">
        <v>114</v>
      </c>
      <c r="S3" s="34" t="s">
        <v>171</v>
      </c>
      <c r="U3" s="23" t="s">
        <v>120</v>
      </c>
      <c r="V3" s="31"/>
      <c r="X3" s="23" t="s">
        <v>125</v>
      </c>
      <c r="Y3" s="32">
        <v>0.1</v>
      </c>
      <c r="AA3" s="23" t="s">
        <v>165</v>
      </c>
      <c r="AB3" s="31"/>
      <c r="AD3" s="23" t="s">
        <v>140</v>
      </c>
      <c r="AE3" s="32">
        <v>10000</v>
      </c>
    </row>
    <row r="4" spans="1:73" x14ac:dyDescent="0.3">
      <c r="A4" s="23" t="s">
        <v>136</v>
      </c>
      <c r="B4" s="32" t="b">
        <v>0</v>
      </c>
      <c r="C4" s="32">
        <v>5</v>
      </c>
      <c r="D4" s="32">
        <v>2</v>
      </c>
      <c r="F4" s="23" t="s">
        <v>158</v>
      </c>
      <c r="G4" s="32" t="b">
        <v>0</v>
      </c>
      <c r="H4" s="32"/>
      <c r="L4" s="23" t="s">
        <v>131</v>
      </c>
      <c r="M4" s="33"/>
      <c r="O4" s="23" t="s">
        <v>107</v>
      </c>
      <c r="P4" s="31"/>
      <c r="R4" s="23" t="s">
        <v>115</v>
      </c>
      <c r="S4" s="34" t="s">
        <v>171</v>
      </c>
      <c r="X4" s="23" t="s">
        <v>126</v>
      </c>
      <c r="Y4" s="32">
        <v>0.5</v>
      </c>
      <c r="AA4" s="23" t="s">
        <v>166</v>
      </c>
      <c r="AB4" s="31"/>
      <c r="AD4" s="23" t="s">
        <v>141</v>
      </c>
      <c r="AE4" s="32" t="b">
        <v>0</v>
      </c>
    </row>
    <row r="5" spans="1:73" x14ac:dyDescent="0.3">
      <c r="A5" s="23" t="s">
        <v>137</v>
      </c>
      <c r="B5" s="32" t="b">
        <v>1</v>
      </c>
      <c r="C5" s="32">
        <v>20000</v>
      </c>
      <c r="D5" s="32">
        <v>0.01</v>
      </c>
      <c r="E5" s="32" t="b">
        <v>1</v>
      </c>
      <c r="F5" s="23" t="s">
        <v>159</v>
      </c>
      <c r="G5" s="32" t="b">
        <v>0</v>
      </c>
      <c r="H5" s="32"/>
      <c r="L5" s="23" t="s">
        <v>132</v>
      </c>
      <c r="M5" s="33"/>
      <c r="O5" s="23" t="s">
        <v>108</v>
      </c>
      <c r="P5" s="31"/>
      <c r="R5" s="23" t="s">
        <v>116</v>
      </c>
      <c r="S5" s="34" t="s">
        <v>170</v>
      </c>
      <c r="X5" s="23" t="s">
        <v>127</v>
      </c>
      <c r="Y5" s="32" t="s">
        <v>169</v>
      </c>
      <c r="AA5" s="23" t="s">
        <v>167</v>
      </c>
      <c r="AB5" s="31"/>
      <c r="AD5" s="23" t="s">
        <v>142</v>
      </c>
      <c r="AE5" s="32">
        <v>15</v>
      </c>
    </row>
    <row r="6" spans="1:73" x14ac:dyDescent="0.3">
      <c r="A6" s="23" t="s">
        <v>135</v>
      </c>
      <c r="B6" s="32" t="b">
        <v>0</v>
      </c>
      <c r="C6" s="32"/>
      <c r="F6" s="23" t="s">
        <v>160</v>
      </c>
      <c r="G6" s="32" t="b">
        <v>0</v>
      </c>
      <c r="H6" s="32"/>
      <c r="L6" s="23" t="s">
        <v>161</v>
      </c>
      <c r="M6" s="33"/>
      <c r="N6" s="33"/>
      <c r="R6" s="23" t="s">
        <v>117</v>
      </c>
      <c r="S6" s="31"/>
      <c r="X6" s="23" t="s">
        <v>128</v>
      </c>
      <c r="Y6" s="33"/>
      <c r="AA6" s="23" t="s">
        <v>168</v>
      </c>
      <c r="AB6" s="31"/>
      <c r="AD6" s="23" t="s">
        <v>143</v>
      </c>
      <c r="AE6" s="32">
        <v>2</v>
      </c>
    </row>
    <row r="7" spans="1:73" x14ac:dyDescent="0.3">
      <c r="A7" s="23" t="s">
        <v>129</v>
      </c>
      <c r="B7" s="32">
        <v>50</v>
      </c>
      <c r="L7" s="23" t="s">
        <v>162</v>
      </c>
      <c r="M7" s="33"/>
      <c r="N7" s="33"/>
      <c r="R7" s="23" t="s">
        <v>118</v>
      </c>
      <c r="S7" s="31"/>
      <c r="AD7" s="23" t="s">
        <v>144</v>
      </c>
      <c r="AE7" s="32" t="b">
        <v>1</v>
      </c>
    </row>
    <row r="8" spans="1:73" x14ac:dyDescent="0.3">
      <c r="A8" s="23" t="s">
        <v>67</v>
      </c>
      <c r="B8" s="23" t="s">
        <v>67</v>
      </c>
      <c r="F8" s="23" t="s">
        <v>130</v>
      </c>
      <c r="G8" s="32" t="b">
        <v>1</v>
      </c>
      <c r="H8" s="32">
        <v>1</v>
      </c>
      <c r="AD8" s="23" t="s">
        <v>145</v>
      </c>
      <c r="AE8" s="32">
        <v>10000</v>
      </c>
    </row>
    <row r="9" spans="1:73" x14ac:dyDescent="0.3">
      <c r="A9" s="23" t="s">
        <v>154</v>
      </c>
      <c r="B9" s="32">
        <v>3</v>
      </c>
      <c r="F9" s="23" t="s">
        <v>151</v>
      </c>
      <c r="G9" s="32" t="b">
        <v>0</v>
      </c>
      <c r="AD9" s="23" t="s">
        <v>146</v>
      </c>
      <c r="AE9" s="32">
        <v>0.01</v>
      </c>
    </row>
    <row r="10" spans="1:73" x14ac:dyDescent="0.3">
      <c r="A10" s="23" t="s">
        <v>133</v>
      </c>
      <c r="B10" s="32" t="b">
        <v>0</v>
      </c>
      <c r="AD10" s="23" t="s">
        <v>147</v>
      </c>
      <c r="AE10" s="32" t="b">
        <v>1</v>
      </c>
    </row>
    <row r="11" spans="1:73" x14ac:dyDescent="0.3">
      <c r="A11" s="23" t="s">
        <v>150</v>
      </c>
      <c r="B11" s="32" t="b">
        <v>1</v>
      </c>
    </row>
    <row r="12" spans="1:73" x14ac:dyDescent="0.3">
      <c r="A12" s="23" t="s">
        <v>153</v>
      </c>
      <c r="B12" s="32" t="b">
        <v>0</v>
      </c>
      <c r="F12" s="23" t="s">
        <v>152</v>
      </c>
      <c r="G12" s="32">
        <v>2</v>
      </c>
    </row>
    <row r="14" spans="1:73" ht="15" thickBot="1" x14ac:dyDescent="0.35">
      <c r="A14" s="23" t="s">
        <v>110</v>
      </c>
      <c r="B14" s="31">
        <v>1</v>
      </c>
      <c r="AX14" s="23" t="s">
        <v>111</v>
      </c>
      <c r="AY14" s="31">
        <v>0</v>
      </c>
    </row>
    <row r="15" spans="1:73" s="30" customFormat="1" ht="15" thickTop="1" x14ac:dyDescent="0.3">
      <c r="A15" s="30" t="s">
        <v>68</v>
      </c>
      <c r="B15" s="30" t="s">
        <v>69</v>
      </c>
      <c r="C15" s="30" t="s">
        <v>70</v>
      </c>
      <c r="D15" s="30" t="s">
        <v>71</v>
      </c>
      <c r="E15" s="30" t="s">
        <v>72</v>
      </c>
      <c r="F15" s="30" t="s">
        <v>73</v>
      </c>
      <c r="G15" s="30" t="s">
        <v>74</v>
      </c>
      <c r="H15" s="30" t="s">
        <v>75</v>
      </c>
      <c r="I15" s="30" t="s">
        <v>76</v>
      </c>
      <c r="J15" s="30" t="s">
        <v>77</v>
      </c>
      <c r="K15" s="30" t="s">
        <v>78</v>
      </c>
      <c r="AX15" s="30" t="s">
        <v>79</v>
      </c>
      <c r="AY15" s="30" t="s">
        <v>80</v>
      </c>
      <c r="AZ15" s="30" t="s">
        <v>81</v>
      </c>
      <c r="BA15" s="30" t="s">
        <v>71</v>
      </c>
      <c r="BB15" s="30" t="s">
        <v>82</v>
      </c>
      <c r="BC15" s="30" t="s">
        <v>83</v>
      </c>
      <c r="BD15" s="30" t="s">
        <v>84</v>
      </c>
      <c r="BE15" s="30" t="s">
        <v>85</v>
      </c>
      <c r="BF15" s="30" t="s">
        <v>86</v>
      </c>
      <c r="BG15" s="30" t="s">
        <v>87</v>
      </c>
      <c r="BH15" s="30" t="s">
        <v>88</v>
      </c>
      <c r="BI15" s="30" t="s">
        <v>89</v>
      </c>
      <c r="BJ15" s="30" t="s">
        <v>90</v>
      </c>
      <c r="BK15" s="30" t="s">
        <v>91</v>
      </c>
      <c r="BL15" s="30" t="s">
        <v>92</v>
      </c>
      <c r="BM15" s="30" t="s">
        <v>93</v>
      </c>
      <c r="BN15" s="30" t="s">
        <v>94</v>
      </c>
      <c r="BO15" s="30" t="s">
        <v>95</v>
      </c>
      <c r="BP15" s="30" t="s">
        <v>96</v>
      </c>
      <c r="BQ15" s="30" t="s">
        <v>97</v>
      </c>
      <c r="BR15" s="30" t="s">
        <v>98</v>
      </c>
      <c r="BS15" s="30" t="s">
        <v>99</v>
      </c>
      <c r="BT15" s="30" t="s">
        <v>100</v>
      </c>
      <c r="BU15" s="30" t="s">
        <v>101</v>
      </c>
    </row>
    <row r="16" spans="1:73" x14ac:dyDescent="0.3">
      <c r="A16" s="23" t="s">
        <v>183</v>
      </c>
      <c r="B16" s="23">
        <v>0.1</v>
      </c>
      <c r="C16" s="23">
        <v>0.5</v>
      </c>
      <c r="D16" s="36" t="s">
        <v>184</v>
      </c>
      <c r="G16" s="23">
        <v>17</v>
      </c>
      <c r="H16" s="23" t="e">
        <f>'Rate Class per Mo'!#REF!</f>
        <v>#REF!</v>
      </c>
      <c r="I16" s="23">
        <v>-1</v>
      </c>
      <c r="J16" s="23">
        <v>1</v>
      </c>
      <c r="K16" s="23" t="s">
        <v>185</v>
      </c>
      <c r="L16" s="23">
        <v>0</v>
      </c>
      <c r="M16" s="23" t="b">
        <v>0</v>
      </c>
    </row>
    <row r="17" spans="1:13" x14ac:dyDescent="0.3">
      <c r="A17" s="23" t="s">
        <v>172</v>
      </c>
      <c r="H17" s="23" t="e">
        <f>'Rate Class per Mo'!#REF!</f>
        <v>#REF!</v>
      </c>
      <c r="I17" s="23">
        <v>-1</v>
      </c>
      <c r="J17" s="23">
        <v>1</v>
      </c>
      <c r="K17" s="23" t="s">
        <v>185</v>
      </c>
      <c r="L17" s="23">
        <v>0</v>
      </c>
      <c r="M17" s="23" t="b">
        <v>0</v>
      </c>
    </row>
    <row r="18" spans="1:13" x14ac:dyDescent="0.3">
      <c r="A18" s="23" t="s">
        <v>173</v>
      </c>
      <c r="H18" s="23" t="e">
        <f>'Rate Class per Mo'!#REF!</f>
        <v>#REF!</v>
      </c>
      <c r="I18" s="23">
        <v>-1</v>
      </c>
      <c r="J18" s="23">
        <v>1</v>
      </c>
      <c r="K18" s="23" t="s">
        <v>185</v>
      </c>
      <c r="L18" s="23">
        <v>0</v>
      </c>
      <c r="M18" s="23" t="b">
        <v>0</v>
      </c>
    </row>
    <row r="19" spans="1:13" x14ac:dyDescent="0.3">
      <c r="A19" s="23" t="s">
        <v>174</v>
      </c>
      <c r="H19" s="23" t="e">
        <f>'Rate Class per Mo'!#REF!</f>
        <v>#REF!</v>
      </c>
      <c r="I19" s="23">
        <v>-1</v>
      </c>
      <c r="J19" s="23">
        <v>1</v>
      </c>
      <c r="K19" s="23" t="s">
        <v>185</v>
      </c>
      <c r="L19" s="23">
        <v>0</v>
      </c>
      <c r="M19" s="23" t="b">
        <v>0</v>
      </c>
    </row>
    <row r="20" spans="1:13" x14ac:dyDescent="0.3">
      <c r="A20" s="23" t="s">
        <v>175</v>
      </c>
      <c r="H20" s="23" t="e">
        <f>'Rate Class per Mo'!#REF!</f>
        <v>#REF!</v>
      </c>
      <c r="I20" s="23">
        <v>-1</v>
      </c>
      <c r="J20" s="23">
        <v>1</v>
      </c>
      <c r="K20" s="23" t="s">
        <v>185</v>
      </c>
      <c r="L20" s="23">
        <v>0</v>
      </c>
      <c r="M20" s="23" t="b">
        <v>0</v>
      </c>
    </row>
    <row r="21" spans="1:13" x14ac:dyDescent="0.3">
      <c r="A21" s="23" t="s">
        <v>176</v>
      </c>
      <c r="H21" s="23" t="e">
        <f>'Rate Class per Mo'!#REF!</f>
        <v>#REF!</v>
      </c>
      <c r="I21" s="23">
        <v>-1</v>
      </c>
      <c r="J21" s="23">
        <v>1</v>
      </c>
      <c r="K21" s="23" t="s">
        <v>185</v>
      </c>
      <c r="L21" s="23">
        <v>0</v>
      </c>
      <c r="M21" s="23" t="b">
        <v>0</v>
      </c>
    </row>
    <row r="22" spans="1:13" x14ac:dyDescent="0.3">
      <c r="A22" s="23" t="s">
        <v>177</v>
      </c>
      <c r="H22" s="23" t="e">
        <f>'Rate Class per Mo'!#REF!</f>
        <v>#REF!</v>
      </c>
      <c r="I22" s="23">
        <v>-1</v>
      </c>
      <c r="J22" s="23">
        <v>1</v>
      </c>
      <c r="K22" s="23" t="s">
        <v>185</v>
      </c>
      <c r="L22" s="23">
        <v>0</v>
      </c>
      <c r="M22" s="23" t="b">
        <v>0</v>
      </c>
    </row>
    <row r="23" spans="1:13" x14ac:dyDescent="0.3">
      <c r="A23" s="23" t="s">
        <v>178</v>
      </c>
      <c r="H23" s="23" t="e">
        <f>'Rate Class per Mo'!#REF!</f>
        <v>#REF!</v>
      </c>
      <c r="I23" s="23">
        <v>-1</v>
      </c>
      <c r="J23" s="23">
        <v>1</v>
      </c>
      <c r="K23" s="23" t="s">
        <v>185</v>
      </c>
      <c r="L23" s="23">
        <v>0</v>
      </c>
      <c r="M23" s="23" t="b">
        <v>0</v>
      </c>
    </row>
    <row r="24" spans="1:13" x14ac:dyDescent="0.3">
      <c r="A24" s="23" t="s">
        <v>179</v>
      </c>
      <c r="H24" s="23" t="e">
        <f>'Rate Class per Mo'!#REF!</f>
        <v>#REF!</v>
      </c>
      <c r="I24" s="23">
        <v>-1</v>
      </c>
      <c r="J24" s="23">
        <v>1</v>
      </c>
      <c r="K24" s="23" t="s">
        <v>185</v>
      </c>
      <c r="L24" s="23">
        <v>0</v>
      </c>
      <c r="M24" s="23" t="b">
        <v>0</v>
      </c>
    </row>
    <row r="25" spans="1:13" x14ac:dyDescent="0.3">
      <c r="A25" s="23" t="s">
        <v>180</v>
      </c>
      <c r="H25" s="23" t="e">
        <f>'Rate Class per Mo'!#REF!</f>
        <v>#REF!</v>
      </c>
      <c r="I25" s="23">
        <v>-1</v>
      </c>
      <c r="J25" s="23">
        <v>1</v>
      </c>
      <c r="K25" s="23" t="s">
        <v>185</v>
      </c>
      <c r="L25" s="23">
        <v>0</v>
      </c>
      <c r="M25" s="23" t="b">
        <v>0</v>
      </c>
    </row>
    <row r="26" spans="1:13" x14ac:dyDescent="0.3">
      <c r="A26" s="23" t="s">
        <v>181</v>
      </c>
      <c r="H26" s="23" t="e">
        <f>'Rate Class per Mo'!#REF!</f>
        <v>#REF!</v>
      </c>
      <c r="I26" s="23">
        <v>-1</v>
      </c>
      <c r="J26" s="23">
        <v>1</v>
      </c>
      <c r="K26" s="23" t="s">
        <v>185</v>
      </c>
      <c r="L26" s="23">
        <v>0</v>
      </c>
      <c r="M26" s="23" t="b">
        <v>0</v>
      </c>
    </row>
    <row r="27" spans="1:13" x14ac:dyDescent="0.3">
      <c r="A27" s="23" t="s">
        <v>182</v>
      </c>
      <c r="H27" s="23" t="e">
        <f>'Rate Class per Mo'!#REF!</f>
        <v>#REF!</v>
      </c>
      <c r="I27" s="23">
        <v>-1</v>
      </c>
      <c r="J27" s="23">
        <v>1</v>
      </c>
      <c r="K27" s="23" t="s">
        <v>185</v>
      </c>
      <c r="L27" s="23">
        <v>0</v>
      </c>
      <c r="M27" s="23" t="b">
        <v>0</v>
      </c>
    </row>
    <row r="28" spans="1:13" x14ac:dyDescent="0.3">
      <c r="H28" s="23" t="e">
        <f>'Rate Class per Mo'!#REF!</f>
        <v>#REF!</v>
      </c>
      <c r="I28" s="23">
        <v>-1</v>
      </c>
      <c r="J28" s="23">
        <v>1</v>
      </c>
      <c r="K28" s="23" t="s">
        <v>185</v>
      </c>
      <c r="L28" s="23">
        <v>0</v>
      </c>
      <c r="M28" s="23" t="b">
        <v>0</v>
      </c>
    </row>
    <row r="29" spans="1:13" x14ac:dyDescent="0.3">
      <c r="H29" s="23" t="e">
        <f>'Rate Class per Mo'!#REF!</f>
        <v>#REF!</v>
      </c>
      <c r="I29" s="23">
        <v>-1</v>
      </c>
      <c r="J29" s="23">
        <v>1</v>
      </c>
      <c r="K29" s="23" t="s">
        <v>185</v>
      </c>
      <c r="L29" s="23">
        <v>0</v>
      </c>
      <c r="M29" s="23" t="b">
        <v>0</v>
      </c>
    </row>
    <row r="30" spans="1:13" x14ac:dyDescent="0.3">
      <c r="H30" s="23" t="e">
        <f>'Rate Class per Mo'!#REF!</f>
        <v>#REF!</v>
      </c>
      <c r="I30" s="23">
        <v>-1</v>
      </c>
      <c r="J30" s="23">
        <v>1</v>
      </c>
      <c r="K30" s="23" t="s">
        <v>185</v>
      </c>
      <c r="L30" s="23">
        <v>0</v>
      </c>
      <c r="M30" s="23" t="b">
        <v>0</v>
      </c>
    </row>
    <row r="31" spans="1:13" x14ac:dyDescent="0.3">
      <c r="H31" s="23" t="e">
        <f>'Rate Class per Mo'!#REF!</f>
        <v>#REF!</v>
      </c>
      <c r="I31" s="23">
        <v>-1</v>
      </c>
      <c r="J31" s="23">
        <v>1</v>
      </c>
      <c r="K31" s="23" t="s">
        <v>185</v>
      </c>
      <c r="L31" s="23">
        <v>0</v>
      </c>
      <c r="M31" s="23" t="b">
        <v>0</v>
      </c>
    </row>
    <row r="32" spans="1:13" x14ac:dyDescent="0.3">
      <c r="H32" s="23" t="e">
        <f>'Rate Class per Mo'!#REF!</f>
        <v>#REF!</v>
      </c>
      <c r="I32" s="23">
        <v>-1</v>
      </c>
      <c r="J32" s="23">
        <v>1</v>
      </c>
      <c r="K32" s="23" t="s">
        <v>185</v>
      </c>
      <c r="L32" s="23">
        <v>0</v>
      </c>
      <c r="M32" s="2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Rate Class per Mo</vt:lpstr>
      <vt:lpstr>Charges</vt:lpstr>
      <vt:lpstr>Billing Units</vt:lpstr>
      <vt:lpstr>ev_HiddenInfo</vt:lpstr>
      <vt:lpstr>'Rate Class per Mo'!Print_Area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Carrasco, Manuel</dc:creator>
  <cp:lastModifiedBy>Bret Slocum</cp:lastModifiedBy>
  <cp:lastPrinted>2020-01-07T23:32:14Z</cp:lastPrinted>
  <dcterms:created xsi:type="dcterms:W3CDTF">2019-10-22T14:18:00Z</dcterms:created>
  <dcterms:modified xsi:type="dcterms:W3CDTF">2020-01-29T20:01:59Z</dcterms:modified>
</cp:coreProperties>
</file>